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1. Statement of financial performance\"/>
    </mc:Choice>
  </mc:AlternateContent>
  <xr:revisionPtr revIDLastSave="0" documentId="8_{38AF7C64-2163-4993-A214-BD34CA7C317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'FS184'!$A$1:$AA$56</definedName>
    <definedName name="_xlnm.Print_Area" localSheetId="2">'GT421'!$A$1:$AA$56</definedName>
    <definedName name="_xlnm.Print_Area" localSheetId="3">'GT481'!$A$1:$AA$56</definedName>
    <definedName name="_xlnm.Print_Area" localSheetId="4">'KZN225'!$A$1:$AA$56</definedName>
    <definedName name="_xlnm.Print_Area" localSheetId="5">'KZN252'!$A$1:$AA$56</definedName>
    <definedName name="_xlnm.Print_Area" localSheetId="6">'KZN282'!$A$1:$AA$56</definedName>
    <definedName name="_xlnm.Print_Area" localSheetId="7">'LIM354'!$A$1:$AA$56</definedName>
    <definedName name="_xlnm.Print_Area" localSheetId="8">'MP307'!$A$1:$AA$56</definedName>
    <definedName name="_xlnm.Print_Area" localSheetId="9">'MP312'!$A$1:$AA$56</definedName>
    <definedName name="_xlnm.Print_Area" localSheetId="10">'MP313'!$A$1:$AA$56</definedName>
    <definedName name="_xlnm.Print_Area" localSheetId="11">'MP326'!$A$1:$AA$56</definedName>
    <definedName name="_xlnm.Print_Area" localSheetId="12">'NC091'!$A$1:$AA$56</definedName>
    <definedName name="_xlnm.Print_Area" localSheetId="13">'NW372'!$A$1:$AA$56</definedName>
    <definedName name="_xlnm.Print_Area" localSheetId="14">'NW373'!$A$1:$AA$56</definedName>
    <definedName name="_xlnm.Print_Area" localSheetId="15">'NW403'!$A$1:$AA$56</definedName>
    <definedName name="_xlnm.Print_Area" localSheetId="16">'NW405'!$A$1:$AA$56</definedName>
    <definedName name="_xlnm.Print_Area" localSheetId="0">Summary!$A$1:$AA$56</definedName>
    <definedName name="_xlnm.Print_Area" localSheetId="17">'WC023'!$A$1:$AA$56</definedName>
    <definedName name="_xlnm.Print_Area" localSheetId="18">'WC024'!$A$1:$AA$56</definedName>
    <definedName name="_xlnm.Print_Area" localSheetId="19">'WC044'!$A$1:$AA$56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3" i="5" l="1"/>
  <c r="G45" i="5" s="1"/>
  <c r="G47" i="5" s="1"/>
  <c r="W43" i="6"/>
  <c r="W45" i="6" s="1"/>
  <c r="W47" i="6" s="1"/>
  <c r="Y41" i="4"/>
  <c r="Y43" i="4" s="1"/>
  <c r="Y45" i="4" s="1"/>
  <c r="Y47" i="4" s="1"/>
  <c r="Y41" i="8"/>
  <c r="Y43" i="8" s="1"/>
  <c r="Y45" i="8" s="1"/>
  <c r="Y47" i="8" s="1"/>
  <c r="W41" i="8"/>
  <c r="W43" i="8" s="1"/>
  <c r="W45" i="8" s="1"/>
  <c r="W47" i="8" s="1"/>
  <c r="G41" i="10"/>
  <c r="G43" i="10" s="1"/>
  <c r="G45" i="10" s="1"/>
  <c r="G47" i="10" s="1"/>
  <c r="M41" i="1"/>
  <c r="M43" i="1" s="1"/>
  <c r="M45" i="1" s="1"/>
  <c r="M47" i="1" s="1"/>
  <c r="P37" i="2"/>
  <c r="P41" i="2" s="1"/>
  <c r="P43" i="2" s="1"/>
  <c r="P45" i="2" s="1"/>
  <c r="P47" i="2" s="1"/>
  <c r="R37" i="3"/>
  <c r="R41" i="3" s="1"/>
  <c r="R43" i="3" s="1"/>
  <c r="R45" i="3" s="1"/>
  <c r="R47" i="3" s="1"/>
  <c r="AA37" i="4"/>
  <c r="AA41" i="4" s="1"/>
  <c r="AA43" i="4" s="1"/>
  <c r="AA45" i="4" s="1"/>
  <c r="AA47" i="4" s="1"/>
  <c r="J37" i="4"/>
  <c r="J41" i="4" s="1"/>
  <c r="J43" i="4" s="1"/>
  <c r="J45" i="4" s="1"/>
  <c r="J47" i="4" s="1"/>
  <c r="J37" i="6"/>
  <c r="J41" i="6" s="1"/>
  <c r="J43" i="6" s="1"/>
  <c r="J45" i="6" s="1"/>
  <c r="J47" i="6" s="1"/>
  <c r="R37" i="7"/>
  <c r="R41" i="7" s="1"/>
  <c r="R43" i="7" s="1"/>
  <c r="R45" i="7" s="1"/>
  <c r="R47" i="7" s="1"/>
  <c r="AA37" i="8"/>
  <c r="AA41" i="8" s="1"/>
  <c r="AA43" i="8" s="1"/>
  <c r="AA45" i="8" s="1"/>
  <c r="AA47" i="8" s="1"/>
  <c r="L37" i="8"/>
  <c r="L41" i="8" s="1"/>
  <c r="L43" i="8" s="1"/>
  <c r="L45" i="8" s="1"/>
  <c r="L47" i="8" s="1"/>
  <c r="T37" i="9"/>
  <c r="T41" i="9" s="1"/>
  <c r="T43" i="9" s="1"/>
  <c r="T45" i="9" s="1"/>
  <c r="T47" i="9" s="1"/>
  <c r="D37" i="9"/>
  <c r="D41" i="9" s="1"/>
  <c r="D43" i="9" s="1"/>
  <c r="D45" i="9" s="1"/>
  <c r="D47" i="9" s="1"/>
  <c r="C37" i="9"/>
  <c r="C41" i="9" s="1"/>
  <c r="C43" i="9" s="1"/>
  <c r="C45" i="9" s="1"/>
  <c r="C47" i="9" s="1"/>
  <c r="Q37" i="10"/>
  <c r="Q41" i="10" s="1"/>
  <c r="Q43" i="10" s="1"/>
  <c r="Q45" i="10" s="1"/>
  <c r="Q47" i="10" s="1"/>
  <c r="P37" i="10"/>
  <c r="P41" i="10" s="1"/>
  <c r="P43" i="10" s="1"/>
  <c r="P45" i="10" s="1"/>
  <c r="P47" i="10" s="1"/>
  <c r="P37" i="11"/>
  <c r="P41" i="11" s="1"/>
  <c r="P43" i="11" s="1"/>
  <c r="P45" i="11" s="1"/>
  <c r="P47" i="11" s="1"/>
  <c r="L37" i="11"/>
  <c r="L41" i="11" s="1"/>
  <c r="L43" i="11" s="1"/>
  <c r="L45" i="11" s="1"/>
  <c r="L47" i="11" s="1"/>
  <c r="M37" i="12"/>
  <c r="M41" i="12" s="1"/>
  <c r="M43" i="12" s="1"/>
  <c r="M45" i="12" s="1"/>
  <c r="M47" i="12" s="1"/>
  <c r="L37" i="12"/>
  <c r="L41" i="12" s="1"/>
  <c r="L43" i="12" s="1"/>
  <c r="L45" i="12" s="1"/>
  <c r="L47" i="12" s="1"/>
  <c r="Y37" i="13"/>
  <c r="Y41" i="13" s="1"/>
  <c r="Y43" i="13" s="1"/>
  <c r="Y45" i="13" s="1"/>
  <c r="Y47" i="13" s="1"/>
  <c r="Y37" i="14"/>
  <c r="Y41" i="14" s="1"/>
  <c r="Y43" i="14" s="1"/>
  <c r="Y45" i="14" s="1"/>
  <c r="Y47" i="14" s="1"/>
  <c r="U37" i="14"/>
  <c r="U41" i="14" s="1"/>
  <c r="U43" i="14" s="1"/>
  <c r="U45" i="14" s="1"/>
  <c r="U47" i="14" s="1"/>
  <c r="K37" i="14"/>
  <c r="K41" i="14" s="1"/>
  <c r="K43" i="14" s="1"/>
  <c r="K45" i="14" s="1"/>
  <c r="K47" i="14" s="1"/>
  <c r="J37" i="14"/>
  <c r="J41" i="14" s="1"/>
  <c r="J43" i="14" s="1"/>
  <c r="J45" i="14" s="1"/>
  <c r="J47" i="14" s="1"/>
  <c r="U37" i="15"/>
  <c r="U41" i="15" s="1"/>
  <c r="U43" i="15" s="1"/>
  <c r="U45" i="15" s="1"/>
  <c r="U47" i="15" s="1"/>
  <c r="J37" i="15"/>
  <c r="J41" i="15" s="1"/>
  <c r="J43" i="15" s="1"/>
  <c r="J45" i="15" s="1"/>
  <c r="J47" i="15" s="1"/>
  <c r="I37" i="15"/>
  <c r="I41" i="15" s="1"/>
  <c r="I43" i="15" s="1"/>
  <c r="I45" i="15" s="1"/>
  <c r="I47" i="15" s="1"/>
  <c r="V37" i="16"/>
  <c r="V41" i="16" s="1"/>
  <c r="V43" i="16" s="1"/>
  <c r="V45" i="16" s="1"/>
  <c r="V47" i="16" s="1"/>
  <c r="M37" i="16"/>
  <c r="M41" i="16" s="1"/>
  <c r="M43" i="16" s="1"/>
  <c r="M45" i="16" s="1"/>
  <c r="M47" i="16" s="1"/>
  <c r="L37" i="16"/>
  <c r="L41" i="16" s="1"/>
  <c r="L43" i="16" s="1"/>
  <c r="L45" i="16" s="1"/>
  <c r="L47" i="16" s="1"/>
  <c r="AA37" i="17"/>
  <c r="AA41" i="17" s="1"/>
  <c r="AA43" i="17" s="1"/>
  <c r="AA45" i="17" s="1"/>
  <c r="AA47" i="17" s="1"/>
  <c r="S37" i="17"/>
  <c r="S41" i="17" s="1"/>
  <c r="S43" i="17" s="1"/>
  <c r="S45" i="17" s="1"/>
  <c r="S47" i="17" s="1"/>
  <c r="R37" i="17"/>
  <c r="R41" i="17" s="1"/>
  <c r="R43" i="17" s="1"/>
  <c r="R45" i="17" s="1"/>
  <c r="R47" i="17" s="1"/>
  <c r="K37" i="17"/>
  <c r="K41" i="17" s="1"/>
  <c r="K43" i="17" s="1"/>
  <c r="K45" i="17" s="1"/>
  <c r="K47" i="17" s="1"/>
  <c r="J37" i="17"/>
  <c r="J41" i="17" s="1"/>
  <c r="J43" i="17" s="1"/>
  <c r="J45" i="17" s="1"/>
  <c r="J47" i="17" s="1"/>
  <c r="C37" i="17"/>
  <c r="C41" i="17" s="1"/>
  <c r="C43" i="17" s="1"/>
  <c r="C45" i="17" s="1"/>
  <c r="C47" i="17" s="1"/>
  <c r="AA37" i="18"/>
  <c r="AA41" i="18" s="1"/>
  <c r="AA43" i="18" s="1"/>
  <c r="AA45" i="18" s="1"/>
  <c r="AA47" i="18" s="1"/>
  <c r="S37" i="18"/>
  <c r="S41" i="18" s="1"/>
  <c r="S43" i="18" s="1"/>
  <c r="S45" i="18" s="1"/>
  <c r="S47" i="18" s="1"/>
  <c r="R37" i="18"/>
  <c r="R41" i="18" s="1"/>
  <c r="R43" i="18" s="1"/>
  <c r="R45" i="18" s="1"/>
  <c r="R47" i="18" s="1"/>
  <c r="K37" i="18"/>
  <c r="K41" i="18" s="1"/>
  <c r="K43" i="18" s="1"/>
  <c r="K45" i="18" s="1"/>
  <c r="K47" i="18" s="1"/>
  <c r="J37" i="18"/>
  <c r="J41" i="18" s="1"/>
  <c r="J43" i="18" s="1"/>
  <c r="J45" i="18" s="1"/>
  <c r="J47" i="18" s="1"/>
  <c r="C37" i="18"/>
  <c r="C41" i="18" s="1"/>
  <c r="C43" i="18" s="1"/>
  <c r="C45" i="18" s="1"/>
  <c r="C47" i="18" s="1"/>
  <c r="AA37" i="19"/>
  <c r="AA41" i="19" s="1"/>
  <c r="AA43" i="19" s="1"/>
  <c r="AA45" i="19" s="1"/>
  <c r="AA47" i="19" s="1"/>
  <c r="S37" i="19"/>
  <c r="S41" i="19" s="1"/>
  <c r="S43" i="19" s="1"/>
  <c r="S45" i="19" s="1"/>
  <c r="S47" i="19" s="1"/>
  <c r="R37" i="19"/>
  <c r="R41" i="19" s="1"/>
  <c r="R43" i="19" s="1"/>
  <c r="R45" i="19" s="1"/>
  <c r="R47" i="19" s="1"/>
  <c r="K37" i="19"/>
  <c r="K41" i="19" s="1"/>
  <c r="K43" i="19" s="1"/>
  <c r="K45" i="19" s="1"/>
  <c r="K47" i="19" s="1"/>
  <c r="J37" i="19"/>
  <c r="J41" i="19" s="1"/>
  <c r="J43" i="19" s="1"/>
  <c r="J45" i="19" s="1"/>
  <c r="J47" i="19" s="1"/>
  <c r="C37" i="19"/>
  <c r="C41" i="19" s="1"/>
  <c r="C43" i="19" s="1"/>
  <c r="C45" i="19" s="1"/>
  <c r="C47" i="19" s="1"/>
  <c r="AA37" i="20"/>
  <c r="AA41" i="20" s="1"/>
  <c r="AA43" i="20" s="1"/>
  <c r="AA45" i="20" s="1"/>
  <c r="AA47" i="20" s="1"/>
  <c r="T37" i="20"/>
  <c r="T41" i="20" s="1"/>
  <c r="T43" i="20" s="1"/>
  <c r="T45" i="20" s="1"/>
  <c r="T47" i="20" s="1"/>
  <c r="S37" i="20"/>
  <c r="S41" i="20" s="1"/>
  <c r="S43" i="20" s="1"/>
  <c r="S45" i="20" s="1"/>
  <c r="S47" i="20" s="1"/>
  <c r="L37" i="20"/>
  <c r="L41" i="20" s="1"/>
  <c r="L43" i="20" s="1"/>
  <c r="L45" i="20" s="1"/>
  <c r="L47" i="20" s="1"/>
  <c r="K37" i="20"/>
  <c r="K41" i="20" s="1"/>
  <c r="K43" i="20" s="1"/>
  <c r="K45" i="20" s="1"/>
  <c r="K47" i="20" s="1"/>
  <c r="D37" i="20"/>
  <c r="D41" i="20" s="1"/>
  <c r="D43" i="20" s="1"/>
  <c r="D45" i="20" s="1"/>
  <c r="D47" i="20" s="1"/>
  <c r="C37" i="20"/>
  <c r="C41" i="20" s="1"/>
  <c r="C43" i="20" s="1"/>
  <c r="C45" i="20" s="1"/>
  <c r="C47" i="20" s="1"/>
  <c r="T37" i="1"/>
  <c r="T41" i="1" s="1"/>
  <c r="T43" i="1" s="1"/>
  <c r="T45" i="1" s="1"/>
  <c r="T47" i="1" s="1"/>
  <c r="S37" i="1"/>
  <c r="S41" i="1" s="1"/>
  <c r="S43" i="1" s="1"/>
  <c r="S45" i="1" s="1"/>
  <c r="S47" i="1" s="1"/>
  <c r="L37" i="1"/>
  <c r="L41" i="1" s="1"/>
  <c r="L43" i="1" s="1"/>
  <c r="L45" i="1" s="1"/>
  <c r="L47" i="1" s="1"/>
  <c r="K37" i="1"/>
  <c r="K41" i="1" s="1"/>
  <c r="K43" i="1" s="1"/>
  <c r="K45" i="1" s="1"/>
  <c r="K47" i="1" s="1"/>
  <c r="D37" i="1"/>
  <c r="D41" i="1" s="1"/>
  <c r="D43" i="1" s="1"/>
  <c r="D45" i="1" s="1"/>
  <c r="D47" i="1" s="1"/>
  <c r="C37" i="1"/>
  <c r="C41" i="1" s="1"/>
  <c r="C43" i="1" s="1"/>
  <c r="C45" i="1" s="1"/>
  <c r="C47" i="1" s="1"/>
  <c r="AA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T37" i="3" s="1"/>
  <c r="T41" i="3" s="1"/>
  <c r="T43" i="3" s="1"/>
  <c r="T45" i="3" s="1"/>
  <c r="T47" i="3" s="1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D37" i="3" s="1"/>
  <c r="D41" i="3" s="1"/>
  <c r="D43" i="3" s="1"/>
  <c r="D45" i="3" s="1"/>
  <c r="D47" i="3" s="1"/>
  <c r="C35" i="3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L37" i="4" s="1"/>
  <c r="L41" i="4" s="1"/>
  <c r="L43" i="4" s="1"/>
  <c r="L45" i="4" s="1"/>
  <c r="L47" i="4" s="1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T37" i="5" s="1"/>
  <c r="T41" i="5" s="1"/>
  <c r="T43" i="5" s="1"/>
  <c r="T45" i="5" s="1"/>
  <c r="T47" i="5" s="1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D37" i="5" s="1"/>
  <c r="D41" i="5" s="1"/>
  <c r="D43" i="5" s="1"/>
  <c r="D45" i="5" s="1"/>
  <c r="D47" i="5" s="1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L37" i="6" s="1"/>
  <c r="L41" i="6" s="1"/>
  <c r="L43" i="6" s="1"/>
  <c r="L45" i="6" s="1"/>
  <c r="L47" i="6" s="1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T37" i="7" s="1"/>
  <c r="T41" i="7" s="1"/>
  <c r="T43" i="7" s="1"/>
  <c r="T45" i="7" s="1"/>
  <c r="T47" i="7" s="1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D37" i="7" s="1"/>
  <c r="D41" i="7" s="1"/>
  <c r="D43" i="7" s="1"/>
  <c r="D45" i="7" s="1"/>
  <c r="D47" i="7" s="1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AA21" i="3"/>
  <c r="AA37" i="3" s="1"/>
  <c r="AA41" i="3" s="1"/>
  <c r="AA43" i="3" s="1"/>
  <c r="AA45" i="3" s="1"/>
  <c r="AA47" i="3" s="1"/>
  <c r="Y21" i="3"/>
  <c r="Y37" i="3" s="1"/>
  <c r="Y41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S21" i="3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F37" i="3" s="1"/>
  <c r="F41" i="3" s="1"/>
  <c r="F43" i="3" s="1"/>
  <c r="F45" i="3" s="1"/>
  <c r="F47" i="3" s="1"/>
  <c r="E21" i="3"/>
  <c r="E37" i="3" s="1"/>
  <c r="E41" i="3" s="1"/>
  <c r="E43" i="3" s="1"/>
  <c r="E45" i="3" s="1"/>
  <c r="E47" i="3" s="1"/>
  <c r="D21" i="3"/>
  <c r="C21" i="3"/>
  <c r="AA21" i="4"/>
  <c r="Y21" i="4"/>
  <c r="Y3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L21" i="4"/>
  <c r="K21" i="4"/>
  <c r="K37" i="4" s="1"/>
  <c r="K41" i="4" s="1"/>
  <c r="K43" i="4" s="1"/>
  <c r="K45" i="4" s="1"/>
  <c r="K47" i="4" s="1"/>
  <c r="J21" i="4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T21" i="5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F21" i="5"/>
  <c r="F37" i="5" s="1"/>
  <c r="F41" i="5" s="1"/>
  <c r="F43" i="5" s="1"/>
  <c r="F45" i="5" s="1"/>
  <c r="F47" i="5" s="1"/>
  <c r="E21" i="5"/>
  <c r="D21" i="5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W21" i="6"/>
  <c r="W37" i="6" s="1"/>
  <c r="W41" i="6" s="1"/>
  <c r="V21" i="6"/>
  <c r="V37" i="6" s="1"/>
  <c r="V41" i="6" s="1"/>
  <c r="V43" i="6" s="1"/>
  <c r="V45" i="6" s="1"/>
  <c r="V47" i="6" s="1"/>
  <c r="U21" i="6"/>
  <c r="T21" i="6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K21" i="6"/>
  <c r="K37" i="6" s="1"/>
  <c r="K41" i="6" s="1"/>
  <c r="K43" i="6" s="1"/>
  <c r="K45" i="6" s="1"/>
  <c r="K47" i="6" s="1"/>
  <c r="J21" i="6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F37" i="6" s="1"/>
  <c r="F41" i="6" s="1"/>
  <c r="F43" i="6" s="1"/>
  <c r="F45" i="6" s="1"/>
  <c r="F47" i="6" s="1"/>
  <c r="E21" i="6"/>
  <c r="D21" i="6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S21" i="7"/>
  <c r="S37" i="7" s="1"/>
  <c r="S41" i="7" s="1"/>
  <c r="S43" i="7" s="1"/>
  <c r="S45" i="7" s="1"/>
  <c r="S47" i="7" s="1"/>
  <c r="R21" i="7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F37" i="7" s="1"/>
  <c r="F41" i="7" s="1"/>
  <c r="F43" i="7" s="1"/>
  <c r="F45" i="7" s="1"/>
  <c r="F47" i="7" s="1"/>
  <c r="E21" i="7"/>
  <c r="D21" i="7"/>
  <c r="C21" i="7"/>
  <c r="C37" i="7" s="1"/>
  <c r="C41" i="7" s="1"/>
  <c r="C43" i="7" s="1"/>
  <c r="C45" i="7" s="1"/>
  <c r="C47" i="7" s="1"/>
  <c r="AA21" i="8"/>
  <c r="Y21" i="8"/>
  <c r="Y37" i="8" s="1"/>
  <c r="X21" i="8"/>
  <c r="W21" i="8"/>
  <c r="W37" i="8" s="1"/>
  <c r="V21" i="8"/>
  <c r="U21" i="8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M21" i="8"/>
  <c r="L21" i="8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Z21" i="9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U21" i="9"/>
  <c r="T21" i="9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E21" i="9"/>
  <c r="D21" i="9"/>
  <c r="C21" i="9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P21" i="10"/>
  <c r="O21" i="10"/>
  <c r="O37" i="10" s="1"/>
  <c r="O41" i="10" s="1"/>
  <c r="O43" i="10" s="1"/>
  <c r="O45" i="10" s="1"/>
  <c r="O47" i="10" s="1"/>
  <c r="N21" i="10"/>
  <c r="M21" i="10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F21" i="10"/>
  <c r="E21" i="10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X21" i="11"/>
  <c r="Z21" i="11" s="1"/>
  <c r="W21" i="11"/>
  <c r="W37" i="11" s="1"/>
  <c r="W41" i="11" s="1"/>
  <c r="W43" i="11" s="1"/>
  <c r="W45" i="11" s="1"/>
  <c r="W47" i="11" s="1"/>
  <c r="V21" i="11"/>
  <c r="U21" i="1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O21" i="11"/>
  <c r="O37" i="11" s="1"/>
  <c r="O41" i="11" s="1"/>
  <c r="O43" i="11" s="1"/>
  <c r="O45" i="11" s="1"/>
  <c r="O47" i="11" s="1"/>
  <c r="N21" i="11"/>
  <c r="M21" i="11"/>
  <c r="L21" i="1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V21" i="12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N21" i="12"/>
  <c r="M21" i="12"/>
  <c r="L21" i="12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X21" i="13"/>
  <c r="Z21" i="13" s="1"/>
  <c r="W21" i="13"/>
  <c r="V21" i="13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N21" i="13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Z21" i="14" s="1"/>
  <c r="W21" i="14"/>
  <c r="V21" i="14"/>
  <c r="U21" i="14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N21" i="14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J21" i="14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X21" i="15"/>
  <c r="Z21" i="15" s="1"/>
  <c r="W21" i="15"/>
  <c r="V21" i="15"/>
  <c r="U21" i="15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N21" i="15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I21" i="15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V21" i="16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N21" i="16"/>
  <c r="N37" i="16" s="1"/>
  <c r="N41" i="16" s="1"/>
  <c r="N43" i="16" s="1"/>
  <c r="N45" i="16" s="1"/>
  <c r="N47" i="16" s="1"/>
  <c r="M21" i="16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R21" i="17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J21" i="17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AA21" i="18"/>
  <c r="Z21" i="18"/>
  <c r="Y21" i="18"/>
  <c r="Y37" i="18" s="1"/>
  <c r="Y41" i="18" s="1"/>
  <c r="Y43" i="18" s="1"/>
  <c r="Y45" i="18" s="1"/>
  <c r="Y47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R21" i="18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J21" i="18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AA21" i="19"/>
  <c r="Y21" i="19"/>
  <c r="Y37" i="19" s="1"/>
  <c r="Y41" i="19" s="1"/>
  <c r="Y43" i="19" s="1"/>
  <c r="Y45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R21" i="19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J21" i="19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AA21" i="20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K21" i="20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C21" i="20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S21" i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L21" i="1"/>
  <c r="K21" i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C21" i="1"/>
  <c r="Y47" i="19" l="1"/>
  <c r="Y47" i="15"/>
  <c r="Y47" i="11"/>
  <c r="X37" i="16"/>
  <c r="Y47" i="7"/>
  <c r="Z37" i="17"/>
  <c r="X41" i="17"/>
  <c r="Z37" i="9"/>
  <c r="X41" i="9"/>
  <c r="Z21" i="5"/>
  <c r="Y43" i="3"/>
  <c r="Y45" i="3" s="1"/>
  <c r="X37" i="1"/>
  <c r="F37" i="1"/>
  <c r="F41" i="1" s="1"/>
  <c r="F43" i="1" s="1"/>
  <c r="F45" i="1" s="1"/>
  <c r="F47" i="1" s="1"/>
  <c r="X37" i="20"/>
  <c r="F37" i="20"/>
  <c r="F41" i="20" s="1"/>
  <c r="F43" i="20" s="1"/>
  <c r="F45" i="20" s="1"/>
  <c r="F47" i="20" s="1"/>
  <c r="X37" i="19"/>
  <c r="F37" i="19"/>
  <c r="F41" i="19" s="1"/>
  <c r="F43" i="19" s="1"/>
  <c r="F45" i="19" s="1"/>
  <c r="F47" i="19" s="1"/>
  <c r="X37" i="18"/>
  <c r="F37" i="18"/>
  <c r="F41" i="18" s="1"/>
  <c r="F43" i="18" s="1"/>
  <c r="F45" i="18" s="1"/>
  <c r="F47" i="18" s="1"/>
  <c r="L37" i="7"/>
  <c r="L41" i="7" s="1"/>
  <c r="L43" i="7" s="1"/>
  <c r="L45" i="7" s="1"/>
  <c r="L47" i="7" s="1"/>
  <c r="D37" i="6"/>
  <c r="D41" i="6" s="1"/>
  <c r="D43" i="6" s="1"/>
  <c r="D45" i="6" s="1"/>
  <c r="D47" i="6" s="1"/>
  <c r="T37" i="6"/>
  <c r="T41" i="6" s="1"/>
  <c r="T43" i="6" s="1"/>
  <c r="T45" i="6" s="1"/>
  <c r="T47" i="6" s="1"/>
  <c r="L37" i="5"/>
  <c r="L41" i="5" s="1"/>
  <c r="L43" i="5" s="1"/>
  <c r="L45" i="5" s="1"/>
  <c r="L47" i="5" s="1"/>
  <c r="X37" i="7"/>
  <c r="X37" i="5"/>
  <c r="X37" i="3"/>
  <c r="X37" i="15"/>
  <c r="F37" i="15"/>
  <c r="F41" i="15" s="1"/>
  <c r="F43" i="15" s="1"/>
  <c r="F45" i="15" s="1"/>
  <c r="F47" i="15" s="1"/>
  <c r="N37" i="15"/>
  <c r="N41" i="15" s="1"/>
  <c r="N43" i="15" s="1"/>
  <c r="N45" i="15" s="1"/>
  <c r="N47" i="15" s="1"/>
  <c r="V37" i="15"/>
  <c r="V41" i="15" s="1"/>
  <c r="V43" i="15" s="1"/>
  <c r="V45" i="15" s="1"/>
  <c r="V47" i="15" s="1"/>
  <c r="X37" i="14"/>
  <c r="F37" i="14"/>
  <c r="F41" i="14" s="1"/>
  <c r="F43" i="14" s="1"/>
  <c r="F45" i="14" s="1"/>
  <c r="F47" i="14" s="1"/>
  <c r="N37" i="14"/>
  <c r="N41" i="14" s="1"/>
  <c r="N43" i="14" s="1"/>
  <c r="N45" i="14" s="1"/>
  <c r="N47" i="14" s="1"/>
  <c r="V37" i="14"/>
  <c r="V41" i="14" s="1"/>
  <c r="V43" i="14" s="1"/>
  <c r="V45" i="14" s="1"/>
  <c r="V47" i="14" s="1"/>
  <c r="X37" i="13"/>
  <c r="F37" i="13"/>
  <c r="F41" i="13" s="1"/>
  <c r="F43" i="13" s="1"/>
  <c r="F45" i="13" s="1"/>
  <c r="F47" i="13" s="1"/>
  <c r="N37" i="13"/>
  <c r="N41" i="13" s="1"/>
  <c r="N43" i="13" s="1"/>
  <c r="N45" i="13" s="1"/>
  <c r="N47" i="13" s="1"/>
  <c r="V37" i="13"/>
  <c r="V41" i="13" s="1"/>
  <c r="V43" i="13" s="1"/>
  <c r="V45" i="13" s="1"/>
  <c r="V47" i="13" s="1"/>
  <c r="E37" i="11"/>
  <c r="E41" i="11" s="1"/>
  <c r="E43" i="11" s="1"/>
  <c r="E45" i="11" s="1"/>
  <c r="E47" i="11" s="1"/>
  <c r="M37" i="11"/>
  <c r="M41" i="11" s="1"/>
  <c r="M43" i="11" s="1"/>
  <c r="M45" i="11" s="1"/>
  <c r="M47" i="11" s="1"/>
  <c r="U37" i="11"/>
  <c r="U41" i="11" s="1"/>
  <c r="U43" i="11" s="1"/>
  <c r="U45" i="11" s="1"/>
  <c r="U47" i="11" s="1"/>
  <c r="E37" i="10"/>
  <c r="E41" i="10" s="1"/>
  <c r="E43" i="10" s="1"/>
  <c r="E45" i="10" s="1"/>
  <c r="E47" i="10" s="1"/>
  <c r="M37" i="10"/>
  <c r="M41" i="10" s="1"/>
  <c r="M43" i="10" s="1"/>
  <c r="M45" i="10" s="1"/>
  <c r="M47" i="10" s="1"/>
  <c r="U37" i="10"/>
  <c r="U41" i="10" s="1"/>
  <c r="U43" i="10" s="1"/>
  <c r="U45" i="10" s="1"/>
  <c r="U47" i="10" s="1"/>
  <c r="E37" i="9"/>
  <c r="E41" i="9" s="1"/>
  <c r="E43" i="9" s="1"/>
  <c r="E45" i="9" s="1"/>
  <c r="E47" i="9" s="1"/>
  <c r="M37" i="9"/>
  <c r="M41" i="9" s="1"/>
  <c r="M43" i="9" s="1"/>
  <c r="M45" i="9" s="1"/>
  <c r="M47" i="9" s="1"/>
  <c r="U37" i="9"/>
  <c r="U41" i="9" s="1"/>
  <c r="U43" i="9" s="1"/>
  <c r="U45" i="9" s="1"/>
  <c r="U47" i="9" s="1"/>
  <c r="C37" i="3"/>
  <c r="C41" i="3" s="1"/>
  <c r="C43" i="3" s="1"/>
  <c r="C45" i="3" s="1"/>
  <c r="C47" i="3" s="1"/>
  <c r="K37" i="3"/>
  <c r="K41" i="3" s="1"/>
  <c r="K43" i="3" s="1"/>
  <c r="K45" i="3" s="1"/>
  <c r="K47" i="3" s="1"/>
  <c r="S37" i="3"/>
  <c r="S41" i="3" s="1"/>
  <c r="S43" i="3" s="1"/>
  <c r="S45" i="3" s="1"/>
  <c r="S47" i="3" s="1"/>
  <c r="C37" i="2"/>
  <c r="C41" i="2" s="1"/>
  <c r="C43" i="2" s="1"/>
  <c r="C45" i="2" s="1"/>
  <c r="C47" i="2" s="1"/>
  <c r="K37" i="2"/>
  <c r="K41" i="2" s="1"/>
  <c r="K43" i="2" s="1"/>
  <c r="K45" i="2" s="1"/>
  <c r="K47" i="2" s="1"/>
  <c r="S37" i="2"/>
  <c r="S41" i="2" s="1"/>
  <c r="S43" i="2" s="1"/>
  <c r="S45" i="2" s="1"/>
  <c r="S47" i="2" s="1"/>
  <c r="X37" i="2"/>
  <c r="G37" i="16"/>
  <c r="G41" i="16" s="1"/>
  <c r="G43" i="16" s="1"/>
  <c r="G45" i="16" s="1"/>
  <c r="G47" i="16" s="1"/>
  <c r="O37" i="16"/>
  <c r="O41" i="16" s="1"/>
  <c r="O43" i="16" s="1"/>
  <c r="O45" i="16" s="1"/>
  <c r="O47" i="16" s="1"/>
  <c r="W37" i="16"/>
  <c r="W41" i="16" s="1"/>
  <c r="W43" i="16" s="1"/>
  <c r="W45" i="16" s="1"/>
  <c r="W47" i="16" s="1"/>
  <c r="O37" i="15"/>
  <c r="O41" i="15" s="1"/>
  <c r="O43" i="15" s="1"/>
  <c r="O45" i="15" s="1"/>
  <c r="O47" i="15" s="1"/>
  <c r="W37" i="15"/>
  <c r="W41" i="15" s="1"/>
  <c r="W43" i="15" s="1"/>
  <c r="W45" i="15" s="1"/>
  <c r="W47" i="15" s="1"/>
  <c r="G37" i="14"/>
  <c r="G41" i="14" s="1"/>
  <c r="G43" i="14" s="1"/>
  <c r="G45" i="14" s="1"/>
  <c r="G47" i="14" s="1"/>
  <c r="O37" i="14"/>
  <c r="O41" i="14" s="1"/>
  <c r="O43" i="14" s="1"/>
  <c r="O45" i="14" s="1"/>
  <c r="O47" i="14" s="1"/>
  <c r="W37" i="14"/>
  <c r="W41" i="14" s="1"/>
  <c r="W43" i="14" s="1"/>
  <c r="W45" i="14" s="1"/>
  <c r="W47" i="14" s="1"/>
  <c r="G37" i="13"/>
  <c r="G41" i="13" s="1"/>
  <c r="G43" i="13" s="1"/>
  <c r="G45" i="13" s="1"/>
  <c r="G47" i="13" s="1"/>
  <c r="O37" i="13"/>
  <c r="O41" i="13" s="1"/>
  <c r="O43" i="13" s="1"/>
  <c r="O45" i="13" s="1"/>
  <c r="O47" i="13" s="1"/>
  <c r="W37" i="13"/>
  <c r="W41" i="13" s="1"/>
  <c r="W43" i="13" s="1"/>
  <c r="W45" i="13" s="1"/>
  <c r="W47" i="13" s="1"/>
  <c r="X37" i="12"/>
  <c r="F37" i="12"/>
  <c r="F41" i="12" s="1"/>
  <c r="F43" i="12" s="1"/>
  <c r="F45" i="12" s="1"/>
  <c r="F47" i="12" s="1"/>
  <c r="N37" i="12"/>
  <c r="N41" i="12" s="1"/>
  <c r="N43" i="12" s="1"/>
  <c r="N45" i="12" s="1"/>
  <c r="N47" i="12" s="1"/>
  <c r="V37" i="12"/>
  <c r="V41" i="12" s="1"/>
  <c r="V43" i="12" s="1"/>
  <c r="V45" i="12" s="1"/>
  <c r="V47" i="12" s="1"/>
  <c r="F37" i="11"/>
  <c r="F41" i="11" s="1"/>
  <c r="F43" i="11" s="1"/>
  <c r="F45" i="11" s="1"/>
  <c r="F47" i="11" s="1"/>
  <c r="N37" i="11"/>
  <c r="N41" i="11" s="1"/>
  <c r="N43" i="11" s="1"/>
  <c r="N45" i="11" s="1"/>
  <c r="N47" i="11" s="1"/>
  <c r="V37" i="11"/>
  <c r="V41" i="11" s="1"/>
  <c r="V43" i="11" s="1"/>
  <c r="V45" i="11" s="1"/>
  <c r="V47" i="11" s="1"/>
  <c r="F37" i="10"/>
  <c r="F41" i="10" s="1"/>
  <c r="F43" i="10" s="1"/>
  <c r="F45" i="10" s="1"/>
  <c r="F47" i="10" s="1"/>
  <c r="N37" i="10"/>
  <c r="N41" i="10" s="1"/>
  <c r="N43" i="10" s="1"/>
  <c r="N45" i="10" s="1"/>
  <c r="N47" i="10" s="1"/>
  <c r="V37" i="10"/>
  <c r="V41" i="10" s="1"/>
  <c r="V43" i="10" s="1"/>
  <c r="V45" i="10" s="1"/>
  <c r="V47" i="10" s="1"/>
  <c r="F37" i="9"/>
  <c r="F41" i="9" s="1"/>
  <c r="F43" i="9" s="1"/>
  <c r="F45" i="9" s="1"/>
  <c r="F47" i="9" s="1"/>
  <c r="N37" i="9"/>
  <c r="N41" i="9" s="1"/>
  <c r="N43" i="9" s="1"/>
  <c r="N45" i="9" s="1"/>
  <c r="N47" i="9" s="1"/>
  <c r="V37" i="9"/>
  <c r="V41" i="9" s="1"/>
  <c r="V43" i="9" s="1"/>
  <c r="V45" i="9" s="1"/>
  <c r="V47" i="9" s="1"/>
  <c r="E37" i="8"/>
  <c r="E41" i="8" s="1"/>
  <c r="E43" i="8" s="1"/>
  <c r="E45" i="8" s="1"/>
  <c r="E47" i="8" s="1"/>
  <c r="M37" i="8"/>
  <c r="M41" i="8" s="1"/>
  <c r="M43" i="8" s="1"/>
  <c r="M45" i="8" s="1"/>
  <c r="M47" i="8" s="1"/>
  <c r="U37" i="8"/>
  <c r="U41" i="8" s="1"/>
  <c r="U43" i="8" s="1"/>
  <c r="U45" i="8" s="1"/>
  <c r="U47" i="8" s="1"/>
  <c r="E37" i="7"/>
  <c r="E41" i="7" s="1"/>
  <c r="E43" i="7" s="1"/>
  <c r="E45" i="7" s="1"/>
  <c r="E47" i="7" s="1"/>
  <c r="M37" i="7"/>
  <c r="M41" i="7" s="1"/>
  <c r="M43" i="7" s="1"/>
  <c r="M45" i="7" s="1"/>
  <c r="M47" i="7" s="1"/>
  <c r="U37" i="7"/>
  <c r="U41" i="7" s="1"/>
  <c r="U43" i="7" s="1"/>
  <c r="U45" i="7" s="1"/>
  <c r="U47" i="7" s="1"/>
  <c r="E37" i="6"/>
  <c r="E41" i="6" s="1"/>
  <c r="E43" i="6" s="1"/>
  <c r="E45" i="6" s="1"/>
  <c r="E47" i="6" s="1"/>
  <c r="M37" i="6"/>
  <c r="M41" i="6" s="1"/>
  <c r="M43" i="6" s="1"/>
  <c r="M45" i="6" s="1"/>
  <c r="M47" i="6" s="1"/>
  <c r="U37" i="6"/>
  <c r="U41" i="6" s="1"/>
  <c r="U43" i="6" s="1"/>
  <c r="U45" i="6" s="1"/>
  <c r="U47" i="6" s="1"/>
  <c r="E37" i="5"/>
  <c r="E41" i="5" s="1"/>
  <c r="E43" i="5" s="1"/>
  <c r="E45" i="5" s="1"/>
  <c r="E47" i="5" s="1"/>
  <c r="M37" i="5"/>
  <c r="M41" i="5" s="1"/>
  <c r="M43" i="5" s="1"/>
  <c r="M45" i="5" s="1"/>
  <c r="M47" i="5" s="1"/>
  <c r="U37" i="5"/>
  <c r="U41" i="5" s="1"/>
  <c r="U43" i="5" s="1"/>
  <c r="U45" i="5" s="1"/>
  <c r="U47" i="5" s="1"/>
  <c r="F37" i="17"/>
  <c r="F41" i="17" s="1"/>
  <c r="F43" i="17" s="1"/>
  <c r="F45" i="17" s="1"/>
  <c r="F47" i="17" s="1"/>
  <c r="G37" i="12"/>
  <c r="G41" i="12" s="1"/>
  <c r="G43" i="12" s="1"/>
  <c r="G45" i="12" s="1"/>
  <c r="G47" i="12" s="1"/>
  <c r="O37" i="12"/>
  <c r="O41" i="12" s="1"/>
  <c r="O43" i="12" s="1"/>
  <c r="O45" i="12" s="1"/>
  <c r="O47" i="12" s="1"/>
  <c r="W37" i="12"/>
  <c r="W41" i="12" s="1"/>
  <c r="W43" i="12" s="1"/>
  <c r="W45" i="12" s="1"/>
  <c r="W47" i="12" s="1"/>
  <c r="F37" i="8"/>
  <c r="F41" i="8" s="1"/>
  <c r="F43" i="8" s="1"/>
  <c r="F45" i="8" s="1"/>
  <c r="F47" i="8" s="1"/>
  <c r="N37" i="8"/>
  <c r="N41" i="8" s="1"/>
  <c r="N43" i="8" s="1"/>
  <c r="N45" i="8" s="1"/>
  <c r="N47" i="8" s="1"/>
  <c r="V37" i="8"/>
  <c r="V41" i="8" s="1"/>
  <c r="V43" i="8" s="1"/>
  <c r="V45" i="8" s="1"/>
  <c r="V47" i="8" s="1"/>
  <c r="E37" i="4"/>
  <c r="E41" i="4" s="1"/>
  <c r="E43" i="4" s="1"/>
  <c r="E45" i="4" s="1"/>
  <c r="E47" i="4" s="1"/>
  <c r="M37" i="4"/>
  <c r="M41" i="4" s="1"/>
  <c r="M43" i="4" s="1"/>
  <c r="M45" i="4" s="1"/>
  <c r="M47" i="4" s="1"/>
  <c r="U37" i="4"/>
  <c r="U41" i="4" s="1"/>
  <c r="U43" i="4" s="1"/>
  <c r="U45" i="4" s="1"/>
  <c r="U47" i="4" s="1"/>
  <c r="Z35" i="3"/>
  <c r="Z35" i="2"/>
  <c r="X37" i="10"/>
  <c r="Z21" i="17"/>
  <c r="X37" i="11"/>
  <c r="X37" i="8"/>
  <c r="X37" i="6"/>
  <c r="X37" i="4"/>
  <c r="Z21" i="8"/>
  <c r="Z21" i="7"/>
  <c r="Z21" i="6"/>
  <c r="Z37" i="6" l="1"/>
  <c r="X41" i="6"/>
  <c r="Z37" i="13"/>
  <c r="X41" i="13"/>
  <c r="Z37" i="15"/>
  <c r="X41" i="15"/>
  <c r="Y47" i="3"/>
  <c r="Z37" i="8"/>
  <c r="X41" i="8"/>
  <c r="X41" i="12"/>
  <c r="Z37" i="12"/>
  <c r="Z37" i="3"/>
  <c r="X41" i="3"/>
  <c r="Z37" i="18"/>
  <c r="X41" i="18"/>
  <c r="X41" i="16"/>
  <c r="Z37" i="16"/>
  <c r="Z37" i="7"/>
  <c r="X41" i="7"/>
  <c r="Z37" i="19"/>
  <c r="X41" i="19"/>
  <c r="Z41" i="9"/>
  <c r="X43" i="9"/>
  <c r="Z37" i="10"/>
  <c r="X41" i="10"/>
  <c r="Z37" i="14"/>
  <c r="X41" i="14"/>
  <c r="Z37" i="11"/>
  <c r="X41" i="11"/>
  <c r="Z37" i="2"/>
  <c r="X41" i="2"/>
  <c r="Z37" i="20"/>
  <c r="X41" i="20"/>
  <c r="X43" i="17"/>
  <c r="Z41" i="17"/>
  <c r="Z37" i="5"/>
  <c r="X41" i="5"/>
  <c r="Z37" i="4"/>
  <c r="X41" i="4"/>
  <c r="Z37" i="1"/>
  <c r="X41" i="1"/>
  <c r="Z41" i="11" l="1"/>
  <c r="X43" i="11"/>
  <c r="Z41" i="19"/>
  <c r="X43" i="19"/>
  <c r="X43" i="3"/>
  <c r="Z41" i="3"/>
  <c r="Z41" i="15"/>
  <c r="X43" i="15"/>
  <c r="Z41" i="18"/>
  <c r="X43" i="18"/>
  <c r="X43" i="1"/>
  <c r="Z41" i="1"/>
  <c r="X45" i="17"/>
  <c r="Z43" i="17"/>
  <c r="Z41" i="14"/>
  <c r="X43" i="14"/>
  <c r="Z41" i="7"/>
  <c r="X43" i="7"/>
  <c r="Z41" i="20"/>
  <c r="X43" i="20"/>
  <c r="Z41" i="13"/>
  <c r="X43" i="13"/>
  <c r="X43" i="4"/>
  <c r="Z41" i="4"/>
  <c r="Z41" i="10"/>
  <c r="X43" i="10"/>
  <c r="X43" i="12"/>
  <c r="Z41" i="12"/>
  <c r="Z41" i="2"/>
  <c r="X43" i="2"/>
  <c r="X43" i="8"/>
  <c r="Z41" i="8"/>
  <c r="Z41" i="6"/>
  <c r="X43" i="6"/>
  <c r="Z41" i="5"/>
  <c r="X43" i="5"/>
  <c r="X45" i="9"/>
  <c r="Z43" i="9"/>
  <c r="X43" i="16"/>
  <c r="Z41" i="16"/>
  <c r="X45" i="16" l="1"/>
  <c r="Z43" i="16"/>
  <c r="X45" i="8"/>
  <c r="Z43" i="8"/>
  <c r="X45" i="4"/>
  <c r="Z43" i="4"/>
  <c r="Z43" i="2"/>
  <c r="X45" i="2"/>
  <c r="X45" i="13"/>
  <c r="Z43" i="13"/>
  <c r="Z43" i="3"/>
  <c r="X45" i="3"/>
  <c r="X45" i="5"/>
  <c r="Z43" i="5"/>
  <c r="X45" i="20"/>
  <c r="Z43" i="20"/>
  <c r="Z43" i="19"/>
  <c r="X45" i="19"/>
  <c r="Z45" i="17"/>
  <c r="X47" i="17"/>
  <c r="Z47" i="17" s="1"/>
  <c r="X45" i="12"/>
  <c r="Z43" i="12"/>
  <c r="X45" i="1"/>
  <c r="Z43" i="1"/>
  <c r="Z43" i="6"/>
  <c r="X45" i="6"/>
  <c r="Z43" i="10"/>
  <c r="X45" i="10"/>
  <c r="Z43" i="7"/>
  <c r="X45" i="7"/>
  <c r="Z43" i="18"/>
  <c r="X45" i="18"/>
  <c r="Z43" i="11"/>
  <c r="X45" i="11"/>
  <c r="Z45" i="9"/>
  <c r="X47" i="9"/>
  <c r="Z47" i="9" s="1"/>
  <c r="Z43" i="14"/>
  <c r="X45" i="14"/>
  <c r="Z43" i="15"/>
  <c r="X45" i="15"/>
  <c r="X47" i="15" l="1"/>
  <c r="Z47" i="15" s="1"/>
  <c r="Z45" i="15"/>
  <c r="Z45" i="18"/>
  <c r="X47" i="18"/>
  <c r="Z47" i="18" s="1"/>
  <c r="Z45" i="2"/>
  <c r="X47" i="2"/>
  <c r="Z47" i="2" s="1"/>
  <c r="Z45" i="1"/>
  <c r="X47" i="1"/>
  <c r="Z47" i="1" s="1"/>
  <c r="X47" i="20"/>
  <c r="Z47" i="20" s="1"/>
  <c r="Z45" i="20"/>
  <c r="X47" i="4"/>
  <c r="Z47" i="4" s="1"/>
  <c r="Z45" i="4"/>
  <c r="Z45" i="10"/>
  <c r="X47" i="10"/>
  <c r="Z47" i="10" s="1"/>
  <c r="X47" i="3"/>
  <c r="Z47" i="3" s="1"/>
  <c r="Z45" i="3"/>
  <c r="Z45" i="14"/>
  <c r="X47" i="14"/>
  <c r="Z47" i="14" s="1"/>
  <c r="Z45" i="5"/>
  <c r="X47" i="5"/>
  <c r="Z47" i="5" s="1"/>
  <c r="Z45" i="8"/>
  <c r="X47" i="8"/>
  <c r="Z47" i="8" s="1"/>
  <c r="X47" i="11"/>
  <c r="Z47" i="11" s="1"/>
  <c r="Z45" i="11"/>
  <c r="Z45" i="6"/>
  <c r="X47" i="6"/>
  <c r="Z47" i="6" s="1"/>
  <c r="X47" i="19"/>
  <c r="Z47" i="19" s="1"/>
  <c r="Z45" i="19"/>
  <c r="X47" i="7"/>
  <c r="Z47" i="7" s="1"/>
  <c r="Z45" i="7"/>
  <c r="Z45" i="12"/>
  <c r="X47" i="12"/>
  <c r="Z47" i="12" s="1"/>
  <c r="Z45" i="13"/>
  <c r="X47" i="13"/>
  <c r="Z47" i="13" s="1"/>
  <c r="X47" i="16"/>
  <c r="Z47" i="16" s="1"/>
  <c r="Z45" i="16"/>
</calcChain>
</file>

<file path=xl/sharedStrings.xml><?xml version="1.0" encoding="utf-8"?>
<sst xmlns="http://schemas.openxmlformats.org/spreadsheetml/2006/main" count="2380" uniqueCount="92">
  <si>
    <t>Free State: Matjhabeng (FS184) - Table C4 Quarterly Budgeted Financial Performance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</si>
  <si>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</si>
  <si>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</si>
  <si>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</si>
  <si>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</si>
  <si>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</si>
  <si>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</si>
  <si>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</si>
  <si>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</si>
  <si>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</si>
  <si>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</si>
  <si>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</si>
  <si>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</si>
  <si>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</si>
  <si>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</si>
  <si>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</si>
  <si>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</si>
  <si>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</si>
  <si>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</si>
  <si>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</si>
  <si>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</si>
  <si>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</si>
  <si>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</si>
  <si>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</si>
  <si>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</si>
  <si>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</si>
  <si>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</si>
  <si>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</si>
  <si>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</si>
  <si>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</si>
  <si>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</si>
  <si>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</si>
  <si>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</si>
  <si>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</si>
  <si>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</si>
  <si>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</si>
  <si>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</si>
  <si>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</si>
  <si>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</si>
  <si>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</si>
  <si>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</si>
  <si>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</si>
  <si>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</si>
  <si>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</si>
  <si>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</si>
  <si>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</si>
  <si>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</si>
  <si>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</si>
  <si>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</si>
  <si>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</si>
  <si>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</si>
  <si>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</si>
  <si>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</si>
  <si>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</si>
  <si>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</si>
  <si>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</si>
  <si>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</si>
  <si>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</si>
  <si>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</si>
  <si>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</si>
  <si>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</si>
  <si>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</si>
  <si>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</si>
  <si>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</si>
  <si>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</si>
  <si>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</si>
  <si>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</si>
  <si>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</si>
  <si>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</si>
  <si>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</si>
  <si>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</si>
  <si>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</si>
  <si>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Emfuleni (GT421) - Table C4 Quarterly Budgeted Financial Performance ( Energy sources                                     ) for 4th Quarter ended 30 June 2022 (Figures Finalised as at 2022/08/09)</t>
  </si>
  <si>
    <t>Gauteng: Mogale City (GT481) - Table C4 Quarterly Budgeted Financial Performance ( Energy sources                                     ) for 4th Quarter ended 30 June 2022 (Figures Finalised as at 2022/08/09)</t>
  </si>
  <si>
    <t>Kwazulu-Natal: Msunduzi (KZN225) - Table C4 Quarterly Budgeted Financial Performance ( Energy sources                                     ) for 4th Quarter ended 30 June 2022 (Figures Finalised as at 2022/08/09)</t>
  </si>
  <si>
    <t>Kwazulu-Natal: Newcastle (KZN252) - Table C4 Quarterly Budgeted Financial Performance ( Energy sources                                     ) for 4th Quarter ended 30 June 2022 (Figures Finalised as at 2022/08/09)</t>
  </si>
  <si>
    <t>Kwazulu-Natal: uMhlathuze (KZN282) - Table C4 Quarterly Budgeted Financial Performance ( Energy sources                                     ) for 4th Quarter ended 30 June 2022 (Figures Finalised as at 2022/08/09)</t>
  </si>
  <si>
    <t>Limpopo: Polokwane (LIM354) - Table C4 Quarterly Budgeted Financial Performance ( Energy sources                                     ) for 4th Quarter ended 30 June 2022 (Figures Finalised as at 2022/08/09)</t>
  </si>
  <si>
    <t>Mpumalanga: Govan Mbeki (MP307) - Table C4 Quarterly Budgeted Financial Performance ( Energy sources                                     ) for 4th Quarter ended 30 June 2022 (Figures Finalised as at 2022/08/09)</t>
  </si>
  <si>
    <t>Mpumalanga: Emalahleni (MP) (MP312) - Table C4 Quarterly Budgeted Financial Performance ( Energy sources                                     ) for 4th Quarter ended 30 June 2022 (Figures Finalised as at 2022/08/09)</t>
  </si>
  <si>
    <t>Mpumalanga: Steve Tshwete (MP313) - Table C4 Quarterly Budgeted Financial Performance ( Energy sources                                     ) for 4th Quarter ended 30 June 2022 (Figures Finalised as at 2022/08/09)</t>
  </si>
  <si>
    <t>Mpumalanga: City of Mbombela (MP326) - Table C4 Quarterly Budgeted Financial Performance ( Energy sources                                     ) for 4th Quarter ended 30 June 2022 (Figures Finalised as at 2022/08/09)</t>
  </si>
  <si>
    <t>Northern Cape: Sol Plaatje (NC091) - Table C4 Quarterly Budgeted Financial Performance ( Energy sources                                     ) for 4th Quarter ended 30 June 2022 (Figures Finalised as at 2022/08/09)</t>
  </si>
  <si>
    <t>North West: Madibeng (NW372) - Table C4 Quarterly Budgeted Financial Performance ( Energy sources                                     ) for 4th Quarter ended 30 June 2022 (Figures Finalised as at 2022/08/09)</t>
  </si>
  <si>
    <t>North West: Rustenburg (NW373) - Table C4 Quarterly Budgeted Financial Performance ( Energy sources                                     ) for 4th Quarter ended 30 June 2022 (Figures Finalised as at 2022/08/09)</t>
  </si>
  <si>
    <t>North West: City of Matlosana (NW403) - Table C4 Quarterly Budgeted Financial Performance ( Energy sources                                     ) for 4th Quarter ended 30 June 2022 (Figures Finalised as at 2022/08/09)</t>
  </si>
  <si>
    <t>North West: J B Marks (NW405) - Table C4 Quarterly Budgeted Financial Performance ( Energy sources                                     ) for 4th Quarter ended 30 June 2022 (Figures Finalised as at 2022/08/09)</t>
  </si>
  <si>
    <t>Western Cape: Drakenstein (WC023) - Table C4 Quarterly Budgeted Financial Performance ( Energy sources                                     ) for 4th Quarter ended 30 June 2022 (Figures Finalised as at 2022/08/09)</t>
  </si>
  <si>
    <t>Western Cape: Stellenbosch (WC024) - Table C4 Quarterly Budgeted Financial Performance ( Energy sources                                     ) for 4th Quarter ended 30 June 2022 (Figures Finalised as at 2022/08/09)</t>
  </si>
  <si>
    <t>Western Cape: George (WC044) - Table C4 Quarterly Budgeted Financial Performance ( Energy sources                                     ) for 4th Quarter ended 30 June 2022 (Figures Finalised as at 2022/08/09)</t>
  </si>
  <si>
    <t>Summary - Table C4 Quarterly Budgeted Financial Performance ( Energy sources  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</si>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</sst>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>
        <v>554</v>
      </c>
      <c r="I5" s="8">
        <v>554</v>
      </c>
      <c r="J5" s="8">
        <v>1108</v>
      </c>
      <c r="K5" s="8">
        <v>554</v>
      </c>
      <c r="L5" s="8"/>
      <c r="M5" s="8">
        <v>1662</v>
      </c>
      <c r="N5" s="8">
        <v>2216</v>
      </c>
      <c r="O5" s="8"/>
      <c r="P5" s="8"/>
      <c r="Q5" s="8"/>
      <c r="R5" s="8"/>
      <c r="S5" s="8"/>
      <c r="T5" s="8">
        <v>18524292</v>
      </c>
      <c r="U5" s="8"/>
      <c r="V5" s="8">
        <v>18524292</v>
      </c>
      <c r="W5" s="8">
        <v>18527616</v>
      </c>
      <c r="X5" s="8"/>
      <c r="Y5" s="8">
        <v>18527616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18455225896</v>
      </c>
      <c r="D6" s="6">
        <v>761419695</v>
      </c>
      <c r="E6" s="7">
        <v>25061728829</v>
      </c>
      <c r="F6" s="8">
        <v>25699544194</v>
      </c>
      <c r="G6" s="8">
        <v>1074185975</v>
      </c>
      <c r="H6" s="8">
        <v>3257493270</v>
      </c>
      <c r="I6" s="8">
        <v>2405432030</v>
      </c>
      <c r="J6" s="8">
        <v>6737111275</v>
      </c>
      <c r="K6" s="8">
        <v>1560637630</v>
      </c>
      <c r="L6" s="8">
        <v>1939593583</v>
      </c>
      <c r="M6" s="8">
        <v>3001716593</v>
      </c>
      <c r="N6" s="8">
        <v>6501947806</v>
      </c>
      <c r="O6" s="8">
        <v>1787595680</v>
      </c>
      <c r="P6" s="8">
        <v>2863691669</v>
      </c>
      <c r="Q6" s="8">
        <v>1646909369</v>
      </c>
      <c r="R6" s="8">
        <v>6298196718</v>
      </c>
      <c r="S6" s="8">
        <v>670577876</v>
      </c>
      <c r="T6" s="8">
        <v>5594604524</v>
      </c>
      <c r="U6" s="8">
        <v>-1545138985</v>
      </c>
      <c r="V6" s="8">
        <v>4720043415</v>
      </c>
      <c r="W6" s="8">
        <v>24257299214</v>
      </c>
      <c r="X6" s="8">
        <v>25699544194</v>
      </c>
      <c r="Y6" s="8">
        <v>-1442244980</v>
      </c>
      <c r="Z6" s="2">
        <v>-5.6119477027017348</v>
      </c>
      <c r="AA6" s="6">
        <v>25699544194</v>
      </c>
    </row>
    <row r="7" spans="1:27" ht="13.5" x14ac:dyDescent="0.25">
      <c r="A7" s="25" t="s">
        <v>35</v>
      </c>
      <c r="B7" s="24" t="s">
        <v>32</v>
      </c>
      <c r="C7" s="6">
        <v>-21051</v>
      </c>
      <c r="D7" s="6"/>
      <c r="E7" s="7">
        <v>-56021</v>
      </c>
      <c r="F7" s="8">
        <v>-52649</v>
      </c>
      <c r="G7" s="8">
        <v>-4352</v>
      </c>
      <c r="H7" s="8">
        <v>-2559</v>
      </c>
      <c r="I7" s="8">
        <v>-1820</v>
      </c>
      <c r="J7" s="8">
        <v>-8731</v>
      </c>
      <c r="K7" s="8">
        <v>-2471</v>
      </c>
      <c r="L7" s="8">
        <v>-2470</v>
      </c>
      <c r="M7" s="8">
        <v>-2288</v>
      </c>
      <c r="N7" s="8">
        <v>-7229</v>
      </c>
      <c r="O7" s="8">
        <v>-2444</v>
      </c>
      <c r="P7" s="8">
        <v>-2288</v>
      </c>
      <c r="Q7" s="8"/>
      <c r="R7" s="8">
        <v>-4732</v>
      </c>
      <c r="S7" s="8">
        <v>-189</v>
      </c>
      <c r="T7" s="8">
        <v>-7678</v>
      </c>
      <c r="U7" s="8">
        <v>-2966</v>
      </c>
      <c r="V7" s="8">
        <v>-10833</v>
      </c>
      <c r="W7" s="8">
        <v>-31525</v>
      </c>
      <c r="X7" s="8">
        <v>-52649</v>
      </c>
      <c r="Y7" s="8">
        <v>21124</v>
      </c>
      <c r="Z7" s="2">
        <v>-40.122319512241447</v>
      </c>
      <c r="AA7" s="6">
        <v>-52649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>
        <v>-435</v>
      </c>
      <c r="T8" s="8">
        <v>-435</v>
      </c>
      <c r="U8" s="8"/>
      <c r="V8" s="8">
        <v>-870</v>
      </c>
      <c r="W8" s="8">
        <v>-870</v>
      </c>
      <c r="X8" s="8"/>
      <c r="Y8" s="8">
        <v>-870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-19392</v>
      </c>
      <c r="D9" s="6"/>
      <c r="E9" s="7">
        <v>-26616</v>
      </c>
      <c r="F9" s="8">
        <v>-20160</v>
      </c>
      <c r="G9" s="8">
        <v>-1680</v>
      </c>
      <c r="H9" s="8">
        <v>-1680</v>
      </c>
      <c r="I9" s="8">
        <v>-1680</v>
      </c>
      <c r="J9" s="8">
        <v>-5040</v>
      </c>
      <c r="K9" s="8">
        <v>-1680</v>
      </c>
      <c r="L9" s="8">
        <v>-1680</v>
      </c>
      <c r="M9" s="8">
        <v>-1680</v>
      </c>
      <c r="N9" s="8">
        <v>-5040</v>
      </c>
      <c r="O9" s="8">
        <v>-1680</v>
      </c>
      <c r="P9" s="8">
        <v>-1680</v>
      </c>
      <c r="Q9" s="8"/>
      <c r="R9" s="8">
        <v>-3360</v>
      </c>
      <c r="S9" s="8"/>
      <c r="T9" s="8">
        <v>-31584045</v>
      </c>
      <c r="U9" s="8">
        <v>-1680</v>
      </c>
      <c r="V9" s="8">
        <v>-31585725</v>
      </c>
      <c r="W9" s="8">
        <v>-31599165</v>
      </c>
      <c r="X9" s="8">
        <v>-20160</v>
      </c>
      <c r="Y9" s="8">
        <v>-31579005</v>
      </c>
      <c r="Z9" s="2">
        <v>156641.8898809524</v>
      </c>
      <c r="AA9" s="6">
        <v>-20160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2836</v>
      </c>
      <c r="D11" s="6"/>
      <c r="E11" s="7">
        <v>48000</v>
      </c>
      <c r="F11" s="8">
        <v>48000</v>
      </c>
      <c r="G11" s="8">
        <v>808</v>
      </c>
      <c r="H11" s="8"/>
      <c r="I11" s="8">
        <v>4348</v>
      </c>
      <c r="J11" s="8">
        <v>5156</v>
      </c>
      <c r="K11" s="8"/>
      <c r="L11" s="8">
        <v>4348</v>
      </c>
      <c r="M11" s="8"/>
      <c r="N11" s="8">
        <v>4348</v>
      </c>
      <c r="O11" s="8">
        <v>-2500</v>
      </c>
      <c r="P11" s="8">
        <v>11087</v>
      </c>
      <c r="Q11" s="8">
        <v>3043</v>
      </c>
      <c r="R11" s="8">
        <v>11630</v>
      </c>
      <c r="S11" s="8"/>
      <c r="T11" s="8">
        <v>5795</v>
      </c>
      <c r="U11" s="8">
        <v>5100</v>
      </c>
      <c r="V11" s="8">
        <v>10895</v>
      </c>
      <c r="W11" s="8">
        <v>32029</v>
      </c>
      <c r="X11" s="8">
        <v>48000</v>
      </c>
      <c r="Y11" s="8">
        <v>-15971</v>
      </c>
      <c r="Z11" s="2">
        <v>-33.272916666666667</v>
      </c>
      <c r="AA11" s="6">
        <v>48000</v>
      </c>
    </row>
    <row r="12" spans="1:27" ht="13.5" x14ac:dyDescent="0.25">
      <c r="A12" s="25" t="s">
        <v>39</v>
      </c>
      <c r="B12" s="29" t="s">
        <v>32</v>
      </c>
      <c r="C12" s="6">
        <v>21320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113039941</v>
      </c>
      <c r="D13" s="6"/>
      <c r="E13" s="7">
        <v>188904334</v>
      </c>
      <c r="F13" s="8">
        <v>259161681</v>
      </c>
      <c r="G13" s="8">
        <v>16575488</v>
      </c>
      <c r="H13" s="8">
        <v>22834599</v>
      </c>
      <c r="I13" s="8">
        <v>25790796</v>
      </c>
      <c r="J13" s="8">
        <v>65200883</v>
      </c>
      <c r="K13" s="8">
        <v>26748291</v>
      </c>
      <c r="L13" s="8">
        <v>29015320</v>
      </c>
      <c r="M13" s="8">
        <v>34956651</v>
      </c>
      <c r="N13" s="8">
        <v>90720262</v>
      </c>
      <c r="O13" s="8">
        <v>26727060</v>
      </c>
      <c r="P13" s="8">
        <v>28483446</v>
      </c>
      <c r="Q13" s="8">
        <v>27293183</v>
      </c>
      <c r="R13" s="8">
        <v>82503689</v>
      </c>
      <c r="S13" s="8">
        <v>29143961</v>
      </c>
      <c r="T13" s="8">
        <v>25824076</v>
      </c>
      <c r="U13" s="8">
        <v>8684230</v>
      </c>
      <c r="V13" s="8">
        <v>63652267</v>
      </c>
      <c r="W13" s="8">
        <v>302077101</v>
      </c>
      <c r="X13" s="8">
        <v>259161681</v>
      </c>
      <c r="Y13" s="8">
        <v>42915420</v>
      </c>
      <c r="Z13" s="2">
        <v>16.55932305825721</v>
      </c>
      <c r="AA13" s="6">
        <v>259161681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14495069</v>
      </c>
      <c r="D15" s="6"/>
      <c r="E15" s="7">
        <v>18471679</v>
      </c>
      <c r="F15" s="8">
        <v>16520027</v>
      </c>
      <c r="G15" s="8">
        <v>885762</v>
      </c>
      <c r="H15" s="8">
        <v>1447814</v>
      </c>
      <c r="I15" s="8">
        <v>623438</v>
      </c>
      <c r="J15" s="8">
        <v>2957014</v>
      </c>
      <c r="K15" s="8">
        <v>314103</v>
      </c>
      <c r="L15" s="8">
        <v>922447</v>
      </c>
      <c r="M15" s="8">
        <v>168123</v>
      </c>
      <c r="N15" s="8">
        <v>1404673</v>
      </c>
      <c r="O15" s="8">
        <v>1270956</v>
      </c>
      <c r="P15" s="8">
        <v>966474</v>
      </c>
      <c r="Q15" s="8">
        <v>1813918</v>
      </c>
      <c r="R15" s="8">
        <v>4051348</v>
      </c>
      <c r="S15" s="8">
        <v>3726103</v>
      </c>
      <c r="T15" s="8">
        <v>2448512</v>
      </c>
      <c r="U15" s="8">
        <v>691404</v>
      </c>
      <c r="V15" s="8">
        <v>6866019</v>
      </c>
      <c r="W15" s="8">
        <v>15279054</v>
      </c>
      <c r="X15" s="8">
        <v>16520027</v>
      </c>
      <c r="Y15" s="8">
        <v>-1240973</v>
      </c>
      <c r="Z15" s="2">
        <v>-7.5119308219048317</v>
      </c>
      <c r="AA15" s="6">
        <v>16520027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511527892</v>
      </c>
      <c r="D18" s="6"/>
      <c r="E18" s="7">
        <v>521656512</v>
      </c>
      <c r="F18" s="8">
        <v>508826962</v>
      </c>
      <c r="G18" s="8">
        <v>66547436</v>
      </c>
      <c r="H18" s="8">
        <v>34987947</v>
      </c>
      <c r="I18" s="8">
        <v>14042468</v>
      </c>
      <c r="J18" s="8">
        <v>115577851</v>
      </c>
      <c r="K18" s="8">
        <v>13183636</v>
      </c>
      <c r="L18" s="8">
        <v>12022639</v>
      </c>
      <c r="M18" s="8">
        <v>116869299</v>
      </c>
      <c r="N18" s="8">
        <v>142075574</v>
      </c>
      <c r="O18" s="8">
        <v>607658</v>
      </c>
      <c r="P18" s="8">
        <v>6797898</v>
      </c>
      <c r="Q18" s="8">
        <v>229306414</v>
      </c>
      <c r="R18" s="8">
        <v>236711970</v>
      </c>
      <c r="S18" s="8">
        <v>298072</v>
      </c>
      <c r="T18" s="8">
        <v>15623891</v>
      </c>
      <c r="U18" s="8">
        <v>6093043</v>
      </c>
      <c r="V18" s="8">
        <v>22015006</v>
      </c>
      <c r="W18" s="8">
        <v>516380401</v>
      </c>
      <c r="X18" s="8">
        <v>508826962</v>
      </c>
      <c r="Y18" s="8">
        <v>7553439</v>
      </c>
      <c r="Z18" s="2">
        <v>1.4844808872372608</v>
      </c>
      <c r="AA18" s="6">
        <v>508826962</v>
      </c>
    </row>
    <row r="19" spans="1:27" ht="13.5" x14ac:dyDescent="0.25">
      <c r="A19" s="23" t="s">
        <v>46</v>
      </c>
      <c r="B19" s="29" t="s">
        <v>32</v>
      </c>
      <c r="C19" s="6">
        <v>24154909</v>
      </c>
      <c r="D19" s="6">
        <v>3258887</v>
      </c>
      <c r="E19" s="7">
        <v>87692882</v>
      </c>
      <c r="F19" s="26">
        <v>96385156</v>
      </c>
      <c r="G19" s="26">
        <v>1998968</v>
      </c>
      <c r="H19" s="26">
        <v>2325296</v>
      </c>
      <c r="I19" s="26">
        <v>1074247</v>
      </c>
      <c r="J19" s="26">
        <v>5398511</v>
      </c>
      <c r="K19" s="26">
        <v>2876391</v>
      </c>
      <c r="L19" s="26">
        <v>1186822</v>
      </c>
      <c r="M19" s="26">
        <v>6471963</v>
      </c>
      <c r="N19" s="26">
        <v>10535176</v>
      </c>
      <c r="O19" s="26">
        <v>353921</v>
      </c>
      <c r="P19" s="26">
        <v>2467605</v>
      </c>
      <c r="Q19" s="26">
        <v>1224460</v>
      </c>
      <c r="R19" s="26">
        <v>4045986</v>
      </c>
      <c r="S19" s="26">
        <v>708087</v>
      </c>
      <c r="T19" s="26">
        <v>4239842</v>
      </c>
      <c r="U19" s="26">
        <v>-13125691</v>
      </c>
      <c r="V19" s="26">
        <v>-8177762</v>
      </c>
      <c r="W19" s="26">
        <v>11801911</v>
      </c>
      <c r="X19" s="26">
        <v>96385156</v>
      </c>
      <c r="Y19" s="26">
        <v>-84583245</v>
      </c>
      <c r="Z19" s="27">
        <v>-87.75546827978367</v>
      </c>
      <c r="AA19" s="28">
        <v>96385156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2823700</v>
      </c>
      <c r="F20" s="8">
        <v>2504500</v>
      </c>
      <c r="G20" s="8">
        <v>17337</v>
      </c>
      <c r="H20" s="8">
        <v>87564</v>
      </c>
      <c r="I20" s="30"/>
      <c r="J20" s="8">
        <v>104901</v>
      </c>
      <c r="K20" s="8"/>
      <c r="L20" s="8"/>
      <c r="M20" s="8"/>
      <c r="N20" s="8"/>
      <c r="O20" s="8"/>
      <c r="P20" s="30"/>
      <c r="Q20" s="8"/>
      <c r="R20" s="8"/>
      <c r="S20" s="8">
        <v>-3212141</v>
      </c>
      <c r="T20" s="8">
        <v>6495685</v>
      </c>
      <c r="U20" s="8"/>
      <c r="V20" s="8">
        <v>3283544</v>
      </c>
      <c r="W20" s="30">
        <v>3388445</v>
      </c>
      <c r="X20" s="8">
        <v>2504500</v>
      </c>
      <c r="Y20" s="8">
        <v>883945</v>
      </c>
      <c r="Z20" s="2">
        <v>35.294270313435817</v>
      </c>
      <c r="AA20" s="6">
        <v>2504500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19118427420</v>
      </c>
      <c r="D21" s="33">
        <f t="shared" si="0"/>
        <v>764678582</v>
      </c>
      <c r="E21" s="34">
        <f t="shared" si="0"/>
        <v>25881243299</v>
      </c>
      <c r="F21" s="35">
        <f t="shared" si="0"/>
        <v>26582917711</v>
      </c>
      <c r="G21" s="35">
        <f t="shared" si="0"/>
        <v>1160205742</v>
      </c>
      <c r="H21" s="35">
        <f t="shared" si="0"/>
        <v>3319172805</v>
      </c>
      <c r="I21" s="35">
        <f t="shared" si="0"/>
        <v>2446964381</v>
      </c>
      <c r="J21" s="35">
        <f t="shared" si="0"/>
        <v>6926342928</v>
      </c>
      <c r="K21" s="35">
        <f t="shared" si="0"/>
        <v>1603756454</v>
      </c>
      <c r="L21" s="35">
        <f t="shared" si="0"/>
        <v>1982741009</v>
      </c>
      <c r="M21" s="35">
        <f t="shared" si="0"/>
        <v>3160180323</v>
      </c>
      <c r="N21" s="35">
        <f t="shared" si="0"/>
        <v>6746677786</v>
      </c>
      <c r="O21" s="35">
        <f t="shared" si="0"/>
        <v>1816548651</v>
      </c>
      <c r="P21" s="35">
        <f t="shared" si="0"/>
        <v>2902414211</v>
      </c>
      <c r="Q21" s="35">
        <f t="shared" si="0"/>
        <v>1906550387</v>
      </c>
      <c r="R21" s="35">
        <f t="shared" si="0"/>
        <v>6625513249</v>
      </c>
      <c r="S21" s="35">
        <f t="shared" si="0"/>
        <v>701241334</v>
      </c>
      <c r="T21" s="35">
        <f t="shared" si="0"/>
        <v>5636174459</v>
      </c>
      <c r="U21" s="35">
        <f t="shared" si="0"/>
        <v>-1542795545</v>
      </c>
      <c r="V21" s="35">
        <f t="shared" si="0"/>
        <v>4794620248</v>
      </c>
      <c r="W21" s="35">
        <f t="shared" si="0"/>
        <v>25093154211</v>
      </c>
      <c r="X21" s="35">
        <f t="shared" si="0"/>
        <v>26582917711</v>
      </c>
      <c r="Y21" s="35">
        <f t="shared" si="0"/>
        <v>-1489763500</v>
      </c>
      <c r="Z21" s="36">
        <f>+IF(X21&lt;&gt;0,+(Y21/X21)*100,0)</f>
        <v>-5.6042136389849198</v>
      </c>
      <c r="AA21" s="33">
        <f>SUM(AA5:AA20)</f>
        <v>26582917711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1019401652</v>
      </c>
      <c r="D24" s="6">
        <v>47844512</v>
      </c>
      <c r="E24" s="7">
        <v>1246774129</v>
      </c>
      <c r="F24" s="8">
        <v>1105370994</v>
      </c>
      <c r="G24" s="8">
        <v>80798761</v>
      </c>
      <c r="H24" s="8">
        <v>77190923</v>
      </c>
      <c r="I24" s="8">
        <v>97817353</v>
      </c>
      <c r="J24" s="8">
        <v>255807037</v>
      </c>
      <c r="K24" s="8">
        <v>104902412</v>
      </c>
      <c r="L24" s="8">
        <v>115907838</v>
      </c>
      <c r="M24" s="8">
        <v>148039710</v>
      </c>
      <c r="N24" s="8">
        <v>368849960</v>
      </c>
      <c r="O24" s="8">
        <v>118044343</v>
      </c>
      <c r="P24" s="8">
        <v>84395113</v>
      </c>
      <c r="Q24" s="8">
        <v>88623834</v>
      </c>
      <c r="R24" s="8">
        <v>291063290</v>
      </c>
      <c r="S24" s="8">
        <v>88681514</v>
      </c>
      <c r="T24" s="8">
        <v>140606983</v>
      </c>
      <c r="U24" s="8">
        <v>101851920</v>
      </c>
      <c r="V24" s="8">
        <v>331140417</v>
      </c>
      <c r="W24" s="8">
        <v>1246860704</v>
      </c>
      <c r="X24" s="8">
        <v>1105370994</v>
      </c>
      <c r="Y24" s="8">
        <v>141489710</v>
      </c>
      <c r="Z24" s="2">
        <v>12.800201087961604</v>
      </c>
      <c r="AA24" s="6">
        <v>1105370994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1975454344</v>
      </c>
      <c r="D26" s="6"/>
      <c r="E26" s="7">
        <v>1841414633</v>
      </c>
      <c r="F26" s="8">
        <v>1519028231</v>
      </c>
      <c r="G26" s="8">
        <v>6670753</v>
      </c>
      <c r="H26" s="8">
        <v>30844374</v>
      </c>
      <c r="I26" s="8">
        <v>254639121</v>
      </c>
      <c r="J26" s="8">
        <v>292154248</v>
      </c>
      <c r="K26" s="8">
        <v>10888665</v>
      </c>
      <c r="L26" s="8">
        <v>-4423073</v>
      </c>
      <c r="M26" s="8">
        <v>73517891</v>
      </c>
      <c r="N26" s="8">
        <v>79983483</v>
      </c>
      <c r="O26" s="8">
        <v>-211100882</v>
      </c>
      <c r="P26" s="8">
        <v>8189681</v>
      </c>
      <c r="Q26" s="8">
        <v>246948256</v>
      </c>
      <c r="R26" s="8">
        <v>44037055</v>
      </c>
      <c r="S26" s="8">
        <v>26539179</v>
      </c>
      <c r="T26" s="8">
        <v>119469778</v>
      </c>
      <c r="U26" s="8">
        <v>10661970</v>
      </c>
      <c r="V26" s="8">
        <v>156670927</v>
      </c>
      <c r="W26" s="8">
        <v>572845713</v>
      </c>
      <c r="X26" s="8">
        <v>1519028231</v>
      </c>
      <c r="Y26" s="8">
        <v>-946182518</v>
      </c>
      <c r="Z26" s="2">
        <v>-62.288672368986411</v>
      </c>
      <c r="AA26" s="6">
        <v>1519028231</v>
      </c>
    </row>
    <row r="27" spans="1:27" ht="13.5" x14ac:dyDescent="0.25">
      <c r="A27" s="25" t="s">
        <v>53</v>
      </c>
      <c r="B27" s="24" t="s">
        <v>32</v>
      </c>
      <c r="C27" s="6">
        <v>750159787</v>
      </c>
      <c r="D27" s="6">
        <v>359393</v>
      </c>
      <c r="E27" s="7">
        <v>784013003</v>
      </c>
      <c r="F27" s="8">
        <v>648864155</v>
      </c>
      <c r="G27" s="8">
        <v>37592582</v>
      </c>
      <c r="H27" s="8">
        <v>45249878</v>
      </c>
      <c r="I27" s="8">
        <v>61250582</v>
      </c>
      <c r="J27" s="8">
        <v>144093042</v>
      </c>
      <c r="K27" s="8">
        <v>62792745</v>
      </c>
      <c r="L27" s="8">
        <v>43051441</v>
      </c>
      <c r="M27" s="8">
        <v>138229120</v>
      </c>
      <c r="N27" s="8">
        <v>244073306</v>
      </c>
      <c r="O27" s="8">
        <v>79812145</v>
      </c>
      <c r="P27" s="8">
        <v>54885438</v>
      </c>
      <c r="Q27" s="8">
        <v>64540794</v>
      </c>
      <c r="R27" s="8">
        <v>199238377</v>
      </c>
      <c r="S27" s="8">
        <v>37431686</v>
      </c>
      <c r="T27" s="8">
        <v>61295711</v>
      </c>
      <c r="U27" s="8">
        <v>13066229</v>
      </c>
      <c r="V27" s="8">
        <v>111793626</v>
      </c>
      <c r="W27" s="8">
        <v>699198351</v>
      </c>
      <c r="X27" s="8">
        <v>648864155</v>
      </c>
      <c r="Y27" s="8">
        <v>50334196</v>
      </c>
      <c r="Z27" s="2">
        <v>7.7572779467221453</v>
      </c>
      <c r="AA27" s="6">
        <v>648864155</v>
      </c>
    </row>
    <row r="28" spans="1:27" ht="13.5" x14ac:dyDescent="0.25">
      <c r="A28" s="25" t="s">
        <v>54</v>
      </c>
      <c r="B28" s="24" t="s">
        <v>32</v>
      </c>
      <c r="C28" s="6">
        <v>291480379</v>
      </c>
      <c r="D28" s="6"/>
      <c r="E28" s="7">
        <v>406864305</v>
      </c>
      <c r="F28" s="8">
        <v>432199403</v>
      </c>
      <c r="G28" s="8">
        <v>2799465</v>
      </c>
      <c r="H28" s="8">
        <v>3020928</v>
      </c>
      <c r="I28" s="8">
        <v>54551711</v>
      </c>
      <c r="J28" s="8">
        <v>60372104</v>
      </c>
      <c r="K28" s="8">
        <v>2413081</v>
      </c>
      <c r="L28" s="8">
        <v>21989747</v>
      </c>
      <c r="M28" s="8">
        <v>57743598</v>
      </c>
      <c r="N28" s="8">
        <v>82146426</v>
      </c>
      <c r="O28" s="8">
        <v>43473931</v>
      </c>
      <c r="P28" s="8">
        <v>32835449</v>
      </c>
      <c r="Q28" s="8">
        <v>24070471</v>
      </c>
      <c r="R28" s="8">
        <v>100379851</v>
      </c>
      <c r="S28" s="8">
        <v>28362373</v>
      </c>
      <c r="T28" s="8">
        <v>20247923</v>
      </c>
      <c r="U28" s="8">
        <v>132093728</v>
      </c>
      <c r="V28" s="8">
        <v>180704024</v>
      </c>
      <c r="W28" s="8">
        <v>423602405</v>
      </c>
      <c r="X28" s="8">
        <v>432199403</v>
      </c>
      <c r="Y28" s="8">
        <v>-8596998</v>
      </c>
      <c r="Z28" s="2">
        <v>-1.9891276897483359</v>
      </c>
      <c r="AA28" s="6">
        <v>432199403</v>
      </c>
    </row>
    <row r="29" spans="1:27" ht="13.5" x14ac:dyDescent="0.25">
      <c r="A29" s="25" t="s">
        <v>55</v>
      </c>
      <c r="B29" s="24" t="s">
        <v>32</v>
      </c>
      <c r="C29" s="6">
        <v>15494781625</v>
      </c>
      <c r="D29" s="6">
        <v>673594451</v>
      </c>
      <c r="E29" s="7">
        <v>18157472323</v>
      </c>
      <c r="F29" s="8">
        <v>18935468172</v>
      </c>
      <c r="G29" s="8">
        <v>699778795</v>
      </c>
      <c r="H29" s="8">
        <v>1914444254</v>
      </c>
      <c r="I29" s="8">
        <v>2423129873</v>
      </c>
      <c r="J29" s="8">
        <v>5037352922</v>
      </c>
      <c r="K29" s="8">
        <v>1577445568</v>
      </c>
      <c r="L29" s="8">
        <v>1355418552</v>
      </c>
      <c r="M29" s="8">
        <v>2501998373</v>
      </c>
      <c r="N29" s="8">
        <v>5434862493</v>
      </c>
      <c r="O29" s="8">
        <v>282084820</v>
      </c>
      <c r="P29" s="8">
        <v>1454575908</v>
      </c>
      <c r="Q29" s="8">
        <v>1510238316</v>
      </c>
      <c r="R29" s="8">
        <v>3246899044</v>
      </c>
      <c r="S29" s="8">
        <v>1256526880</v>
      </c>
      <c r="T29" s="8">
        <v>4394840871</v>
      </c>
      <c r="U29" s="8">
        <v>131455826</v>
      </c>
      <c r="V29" s="8">
        <v>5782823577</v>
      </c>
      <c r="W29" s="8">
        <v>19501938036</v>
      </c>
      <c r="X29" s="8">
        <v>18935468172</v>
      </c>
      <c r="Y29" s="8">
        <v>566469864</v>
      </c>
      <c r="Z29" s="2">
        <v>2.9915809783760334</v>
      </c>
      <c r="AA29" s="6">
        <v>18935468172</v>
      </c>
    </row>
    <row r="30" spans="1:27" ht="13.5" x14ac:dyDescent="0.25">
      <c r="A30" s="25" t="s">
        <v>56</v>
      </c>
      <c r="B30" s="24" t="s">
        <v>32</v>
      </c>
      <c r="C30" s="6">
        <v>231660679</v>
      </c>
      <c r="D30" s="6">
        <v>9636036</v>
      </c>
      <c r="E30" s="7">
        <v>273454441</v>
      </c>
      <c r="F30" s="8">
        <v>288508925</v>
      </c>
      <c r="G30" s="8">
        <v>18976222</v>
      </c>
      <c r="H30" s="8">
        <v>18803667</v>
      </c>
      <c r="I30" s="8">
        <v>26823131</v>
      </c>
      <c r="J30" s="8">
        <v>64603020</v>
      </c>
      <c r="K30" s="8">
        <v>21465094</v>
      </c>
      <c r="L30" s="8">
        <v>29682267</v>
      </c>
      <c r="M30" s="8">
        <v>27573814</v>
      </c>
      <c r="N30" s="8">
        <v>78721175</v>
      </c>
      <c r="O30" s="8">
        <v>25681232</v>
      </c>
      <c r="P30" s="8">
        <v>28024423</v>
      </c>
      <c r="Q30" s="8">
        <v>22406175</v>
      </c>
      <c r="R30" s="8">
        <v>76111830</v>
      </c>
      <c r="S30" s="8">
        <v>18157191</v>
      </c>
      <c r="T30" s="8">
        <v>39640417</v>
      </c>
      <c r="U30" s="8">
        <v>33080510</v>
      </c>
      <c r="V30" s="8">
        <v>90878118</v>
      </c>
      <c r="W30" s="8">
        <v>310314143</v>
      </c>
      <c r="X30" s="8">
        <v>288508925</v>
      </c>
      <c r="Y30" s="8">
        <v>21805218</v>
      </c>
      <c r="Z30" s="2">
        <v>7.5579006784625467</v>
      </c>
      <c r="AA30" s="6">
        <v>288508925</v>
      </c>
    </row>
    <row r="31" spans="1:27" ht="13.5" x14ac:dyDescent="0.25">
      <c r="A31" s="25" t="s">
        <v>57</v>
      </c>
      <c r="B31" s="24" t="s">
        <v>32</v>
      </c>
      <c r="C31" s="6">
        <v>810334672</v>
      </c>
      <c r="D31" s="6">
        <v>15392234</v>
      </c>
      <c r="E31" s="7">
        <v>846824657</v>
      </c>
      <c r="F31" s="8">
        <v>850067575</v>
      </c>
      <c r="G31" s="8">
        <v>12568822</v>
      </c>
      <c r="H31" s="8">
        <v>16005930</v>
      </c>
      <c r="I31" s="8">
        <v>62704485</v>
      </c>
      <c r="J31" s="8">
        <v>91279237</v>
      </c>
      <c r="K31" s="8">
        <v>52420916</v>
      </c>
      <c r="L31" s="8">
        <v>63936497</v>
      </c>
      <c r="M31" s="8">
        <v>80537842</v>
      </c>
      <c r="N31" s="8">
        <v>196895255</v>
      </c>
      <c r="O31" s="8">
        <v>-145738985</v>
      </c>
      <c r="P31" s="8">
        <v>51849471</v>
      </c>
      <c r="Q31" s="8">
        <v>89431552</v>
      </c>
      <c r="R31" s="8">
        <v>-4457962</v>
      </c>
      <c r="S31" s="8">
        <v>64278832</v>
      </c>
      <c r="T31" s="8">
        <v>98548951</v>
      </c>
      <c r="U31" s="8">
        <v>201772031</v>
      </c>
      <c r="V31" s="8">
        <v>364599814</v>
      </c>
      <c r="W31" s="8">
        <v>648316344</v>
      </c>
      <c r="X31" s="8">
        <v>850067575</v>
      </c>
      <c r="Y31" s="8">
        <v>-201751231</v>
      </c>
      <c r="Z31" s="2">
        <v>-23.73355212378263</v>
      </c>
      <c r="AA31" s="6">
        <v>850067575</v>
      </c>
    </row>
    <row r="32" spans="1:27" ht="13.5" x14ac:dyDescent="0.25">
      <c r="A32" s="25" t="s">
        <v>45</v>
      </c>
      <c r="B32" s="24" t="s">
        <v>32</v>
      </c>
      <c r="C32" s="6">
        <v>741808</v>
      </c>
      <c r="D32" s="6"/>
      <c r="E32" s="7">
        <v>5004503</v>
      </c>
      <c r="F32" s="8">
        <v>5004503</v>
      </c>
      <c r="G32" s="8">
        <v>252266</v>
      </c>
      <c r="H32" s="8">
        <v>237584</v>
      </c>
      <c r="I32" s="8">
        <v>234829</v>
      </c>
      <c r="J32" s="8">
        <v>724679</v>
      </c>
      <c r="K32" s="8">
        <v>231888</v>
      </c>
      <c r="L32" s="8">
        <v>220602</v>
      </c>
      <c r="M32" s="8">
        <v>1220644</v>
      </c>
      <c r="N32" s="8">
        <v>1673134</v>
      </c>
      <c r="O32" s="8"/>
      <c r="P32" s="8">
        <v>82920</v>
      </c>
      <c r="Q32" s="8">
        <v>28835</v>
      </c>
      <c r="R32" s="8">
        <v>111755</v>
      </c>
      <c r="S32" s="8">
        <v>30414</v>
      </c>
      <c r="T32" s="8">
        <v>4154562</v>
      </c>
      <c r="U32" s="8">
        <v>21734</v>
      </c>
      <c r="V32" s="8">
        <v>4206710</v>
      </c>
      <c r="W32" s="8">
        <v>6716278</v>
      </c>
      <c r="X32" s="8">
        <v>5004503</v>
      </c>
      <c r="Y32" s="8">
        <v>1711775</v>
      </c>
      <c r="Z32" s="2">
        <v>34.204695251456542</v>
      </c>
      <c r="AA32" s="6">
        <v>5004503</v>
      </c>
    </row>
    <row r="33" spans="1:27" ht="13.5" x14ac:dyDescent="0.25">
      <c r="A33" s="25" t="s">
        <v>58</v>
      </c>
      <c r="B33" s="24" t="s">
        <v>32</v>
      </c>
      <c r="C33" s="6">
        <v>280741884</v>
      </c>
      <c r="D33" s="6">
        <v>893777</v>
      </c>
      <c r="E33" s="7">
        <v>263525865</v>
      </c>
      <c r="F33" s="8">
        <v>236863680</v>
      </c>
      <c r="G33" s="8">
        <v>12585864</v>
      </c>
      <c r="H33" s="8">
        <v>13549777</v>
      </c>
      <c r="I33" s="8">
        <v>13345599</v>
      </c>
      <c r="J33" s="8">
        <v>39481240</v>
      </c>
      <c r="K33" s="8">
        <v>21784465</v>
      </c>
      <c r="L33" s="8">
        <v>22250287</v>
      </c>
      <c r="M33" s="8">
        <v>23857744</v>
      </c>
      <c r="N33" s="8">
        <v>67892496</v>
      </c>
      <c r="O33" s="8">
        <v>11710100</v>
      </c>
      <c r="P33" s="8">
        <v>18121875</v>
      </c>
      <c r="Q33" s="8">
        <v>18761361</v>
      </c>
      <c r="R33" s="8">
        <v>48593336</v>
      </c>
      <c r="S33" s="8">
        <v>22497119</v>
      </c>
      <c r="T33" s="8">
        <v>20601229</v>
      </c>
      <c r="U33" s="8">
        <v>31326876</v>
      </c>
      <c r="V33" s="8">
        <v>74425224</v>
      </c>
      <c r="W33" s="8">
        <v>230392296</v>
      </c>
      <c r="X33" s="8">
        <v>236863680</v>
      </c>
      <c r="Y33" s="8">
        <v>-6471384</v>
      </c>
      <c r="Z33" s="2">
        <v>-2.7321132560297974</v>
      </c>
      <c r="AA33" s="6">
        <v>236863680</v>
      </c>
    </row>
    <row r="34" spans="1:27" ht="13.5" x14ac:dyDescent="0.25">
      <c r="A34" s="23" t="s">
        <v>59</v>
      </c>
      <c r="B34" s="29" t="s">
        <v>32</v>
      </c>
      <c r="C34" s="6">
        <v>15900094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>
        <v>104992</v>
      </c>
      <c r="T34" s="8">
        <v>-52496</v>
      </c>
      <c r="U34" s="8">
        <v>360957</v>
      </c>
      <c r="V34" s="8">
        <v>413453</v>
      </c>
      <c r="W34" s="8">
        <v>413453</v>
      </c>
      <c r="X34" s="8"/>
      <c r="Y34" s="8">
        <v>413453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20870656924</v>
      </c>
      <c r="D35" s="33">
        <f>SUM(D24:D34)</f>
        <v>747720403</v>
      </c>
      <c r="E35" s="34">
        <f t="shared" si="1"/>
        <v>23825347859</v>
      </c>
      <c r="F35" s="35">
        <f t="shared" si="1"/>
        <v>24021375638</v>
      </c>
      <c r="G35" s="35">
        <f t="shared" si="1"/>
        <v>872023530</v>
      </c>
      <c r="H35" s="35">
        <f t="shared" si="1"/>
        <v>2119347315</v>
      </c>
      <c r="I35" s="35">
        <f t="shared" si="1"/>
        <v>2994496684</v>
      </c>
      <c r="J35" s="35">
        <f t="shared" si="1"/>
        <v>5985867529</v>
      </c>
      <c r="K35" s="35">
        <f t="shared" si="1"/>
        <v>1854344834</v>
      </c>
      <c r="L35" s="35">
        <f t="shared" si="1"/>
        <v>1648034158</v>
      </c>
      <c r="M35" s="35">
        <f t="shared" si="1"/>
        <v>3052718736</v>
      </c>
      <c r="N35" s="35">
        <f t="shared" si="1"/>
        <v>6555097728</v>
      </c>
      <c r="O35" s="35">
        <f t="shared" si="1"/>
        <v>203966704</v>
      </c>
      <c r="P35" s="35">
        <f t="shared" si="1"/>
        <v>1732960278</v>
      </c>
      <c r="Q35" s="35">
        <f t="shared" si="1"/>
        <v>2065049594</v>
      </c>
      <c r="R35" s="35">
        <f t="shared" si="1"/>
        <v>4001976576</v>
      </c>
      <c r="S35" s="35">
        <f t="shared" si="1"/>
        <v>1542610180</v>
      </c>
      <c r="T35" s="35">
        <f t="shared" si="1"/>
        <v>4899353929</v>
      </c>
      <c r="U35" s="35">
        <f t="shared" si="1"/>
        <v>655691781</v>
      </c>
      <c r="V35" s="35">
        <f t="shared" si="1"/>
        <v>7097655890</v>
      </c>
      <c r="W35" s="35">
        <f t="shared" si="1"/>
        <v>23640597723</v>
      </c>
      <c r="X35" s="35">
        <f t="shared" si="1"/>
        <v>24021375638</v>
      </c>
      <c r="Y35" s="35">
        <f t="shared" si="1"/>
        <v>-380777915</v>
      </c>
      <c r="Z35" s="36">
        <f>+IF(X35&lt;&gt;0,+(Y35/X35)*100,0)</f>
        <v>-1.5851628180595874</v>
      </c>
      <c r="AA35" s="33">
        <f>SUM(AA24:AA34)</f>
        <v>24021375638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-1752229504</v>
      </c>
      <c r="D37" s="46">
        <f>+D21-D35</f>
        <v>16958179</v>
      </c>
      <c r="E37" s="47">
        <f t="shared" si="2"/>
        <v>2055895440</v>
      </c>
      <c r="F37" s="48">
        <f t="shared" si="2"/>
        <v>2561542073</v>
      </c>
      <c r="G37" s="48">
        <f t="shared" si="2"/>
        <v>288182212</v>
      </c>
      <c r="H37" s="48">
        <f t="shared" si="2"/>
        <v>1199825490</v>
      </c>
      <c r="I37" s="48">
        <f t="shared" si="2"/>
        <v>-547532303</v>
      </c>
      <c r="J37" s="48">
        <f t="shared" si="2"/>
        <v>940475399</v>
      </c>
      <c r="K37" s="48">
        <f t="shared" si="2"/>
        <v>-250588380</v>
      </c>
      <c r="L37" s="48">
        <f t="shared" si="2"/>
        <v>334706851</v>
      </c>
      <c r="M37" s="48">
        <f t="shared" si="2"/>
        <v>107461587</v>
      </c>
      <c r="N37" s="48">
        <f t="shared" si="2"/>
        <v>191580058</v>
      </c>
      <c r="O37" s="48">
        <f t="shared" si="2"/>
        <v>1612581947</v>
      </c>
      <c r="P37" s="48">
        <f t="shared" si="2"/>
        <v>1169453933</v>
      </c>
      <c r="Q37" s="48">
        <f t="shared" si="2"/>
        <v>-158499207</v>
      </c>
      <c r="R37" s="48">
        <f t="shared" si="2"/>
        <v>2623536673</v>
      </c>
      <c r="S37" s="48">
        <f t="shared" si="2"/>
        <v>-841368846</v>
      </c>
      <c r="T37" s="48">
        <f t="shared" si="2"/>
        <v>736820530</v>
      </c>
      <c r="U37" s="48">
        <f t="shared" si="2"/>
        <v>-2198487326</v>
      </c>
      <c r="V37" s="48">
        <f t="shared" si="2"/>
        <v>-2303035642</v>
      </c>
      <c r="W37" s="48">
        <f t="shared" si="2"/>
        <v>1452556488</v>
      </c>
      <c r="X37" s="48">
        <f>IF(F21=F35,0,X21-X35)</f>
        <v>2561542073</v>
      </c>
      <c r="Y37" s="48">
        <f t="shared" si="2"/>
        <v>-1108985585</v>
      </c>
      <c r="Z37" s="49">
        <f>+IF(X37&lt;&gt;0,+(Y37/X37)*100,0)</f>
        <v>-43.293670507671571</v>
      </c>
      <c r="AA37" s="46">
        <f>+AA21-AA35</f>
        <v>2561542073</v>
      </c>
    </row>
    <row r="38" spans="1:27" ht="23.1" customHeight="1" x14ac:dyDescent="0.25">
      <c r="A38" s="50" t="s">
        <v>62</v>
      </c>
      <c r="B38" s="29" t="s">
        <v>32</v>
      </c>
      <c r="C38" s="6">
        <v>246835296</v>
      </c>
      <c r="D38" s="6">
        <v>2604809</v>
      </c>
      <c r="E38" s="7">
        <v>336406983</v>
      </c>
      <c r="F38" s="8">
        <v>325462580</v>
      </c>
      <c r="G38" s="8">
        <v>-11485608</v>
      </c>
      <c r="H38" s="8">
        <v>155505</v>
      </c>
      <c r="I38" s="8">
        <v>14654045</v>
      </c>
      <c r="J38" s="8">
        <v>3323942</v>
      </c>
      <c r="K38" s="8">
        <v>20706658</v>
      </c>
      <c r="L38" s="8">
        <v>49242629</v>
      </c>
      <c r="M38" s="8">
        <v>31545042</v>
      </c>
      <c r="N38" s="8">
        <v>101494329</v>
      </c>
      <c r="O38" s="8">
        <v>8156368</v>
      </c>
      <c r="P38" s="8">
        <v>13943248</v>
      </c>
      <c r="Q38" s="8">
        <v>8667608</v>
      </c>
      <c r="R38" s="8">
        <v>30767224</v>
      </c>
      <c r="S38" s="8">
        <v>34539584</v>
      </c>
      <c r="T38" s="8">
        <v>51540525</v>
      </c>
      <c r="U38" s="8">
        <v>25717331</v>
      </c>
      <c r="V38" s="8">
        <v>111797440</v>
      </c>
      <c r="W38" s="8">
        <v>247382935</v>
      </c>
      <c r="X38" s="8">
        <v>325462580</v>
      </c>
      <c r="Y38" s="8">
        <v>-78079645</v>
      </c>
      <c r="Z38" s="2">
        <v>-23.990360120662718</v>
      </c>
      <c r="AA38" s="6">
        <v>325462580</v>
      </c>
    </row>
    <row r="39" spans="1:27" ht="57" customHeight="1" x14ac:dyDescent="0.25">
      <c r="A39" s="50" t="s">
        <v>63</v>
      </c>
      <c r="B39" s="29" t="s">
        <v>32</v>
      </c>
      <c r="C39" s="28">
        <v>14568941</v>
      </c>
      <c r="D39" s="28"/>
      <c r="E39" s="7">
        <v>5088976</v>
      </c>
      <c r="F39" s="26">
        <v>22323371</v>
      </c>
      <c r="G39" s="26">
        <v>529888</v>
      </c>
      <c r="H39" s="26">
        <v>418758</v>
      </c>
      <c r="I39" s="26">
        <v>2413577</v>
      </c>
      <c r="J39" s="26">
        <v>3362223</v>
      </c>
      <c r="K39" s="26">
        <v>789419</v>
      </c>
      <c r="L39" s="26">
        <v>368274</v>
      </c>
      <c r="M39" s="26">
        <v>1120798</v>
      </c>
      <c r="N39" s="26">
        <v>2278491</v>
      </c>
      <c r="O39" s="26">
        <v>2354757</v>
      </c>
      <c r="P39" s="26">
        <v>899280</v>
      </c>
      <c r="Q39" s="26">
        <v>710417</v>
      </c>
      <c r="R39" s="26">
        <v>3964454</v>
      </c>
      <c r="S39" s="26">
        <v>430427</v>
      </c>
      <c r="T39" s="26">
        <v>1041616</v>
      </c>
      <c r="U39" s="26">
        <v>3474413</v>
      </c>
      <c r="V39" s="26">
        <v>4946456</v>
      </c>
      <c r="W39" s="26">
        <v>14551624</v>
      </c>
      <c r="X39" s="26">
        <v>22323371</v>
      </c>
      <c r="Y39" s="26">
        <v>-7771747</v>
      </c>
      <c r="Z39" s="27">
        <v>-34.814396983322993</v>
      </c>
      <c r="AA39" s="28">
        <v>22323371</v>
      </c>
    </row>
    <row r="40" spans="1:27" ht="13.5" x14ac:dyDescent="0.25">
      <c r="A40" s="23" t="s">
        <v>64</v>
      </c>
      <c r="B40" s="29" t="s">
        <v>32</v>
      </c>
      <c r="C40" s="51">
        <v>12821374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1098644</v>
      </c>
      <c r="V40" s="52">
        <v>1098644</v>
      </c>
      <c r="W40" s="52">
        <v>1098644</v>
      </c>
      <c r="X40" s="8"/>
      <c r="Y40" s="52">
        <v>1098644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-1478003893</v>
      </c>
      <c r="D41" s="56">
        <f>SUM(D37:D40)</f>
        <v>19562988</v>
      </c>
      <c r="E41" s="57">
        <f t="shared" si="3"/>
        <v>2397391399</v>
      </c>
      <c r="F41" s="58">
        <f t="shared" si="3"/>
        <v>2909328024</v>
      </c>
      <c r="G41" s="58">
        <f t="shared" si="3"/>
        <v>277226492</v>
      </c>
      <c r="H41" s="58">
        <f t="shared" si="3"/>
        <v>1200399753</v>
      </c>
      <c r="I41" s="58">
        <f t="shared" si="3"/>
        <v>-530464681</v>
      </c>
      <c r="J41" s="58">
        <f t="shared" si="3"/>
        <v>947161564</v>
      </c>
      <c r="K41" s="58">
        <f t="shared" si="3"/>
        <v>-229092303</v>
      </c>
      <c r="L41" s="58">
        <f t="shared" si="3"/>
        <v>384317754</v>
      </c>
      <c r="M41" s="58">
        <f t="shared" si="3"/>
        <v>140127427</v>
      </c>
      <c r="N41" s="58">
        <f t="shared" si="3"/>
        <v>295352878</v>
      </c>
      <c r="O41" s="58">
        <f t="shared" si="3"/>
        <v>1623093072</v>
      </c>
      <c r="P41" s="58">
        <f t="shared" si="3"/>
        <v>1184296461</v>
      </c>
      <c r="Q41" s="58">
        <f t="shared" si="3"/>
        <v>-149121182</v>
      </c>
      <c r="R41" s="58">
        <f t="shared" si="3"/>
        <v>2658268351</v>
      </c>
      <c r="S41" s="58">
        <f t="shared" si="3"/>
        <v>-806398835</v>
      </c>
      <c r="T41" s="58">
        <f t="shared" si="3"/>
        <v>789402671</v>
      </c>
      <c r="U41" s="58">
        <f t="shared" si="3"/>
        <v>-2168196938</v>
      </c>
      <c r="V41" s="58">
        <f t="shared" si="3"/>
        <v>-2185193102</v>
      </c>
      <c r="W41" s="58">
        <f t="shared" si="3"/>
        <v>1715589691</v>
      </c>
      <c r="X41" s="58">
        <f t="shared" si="3"/>
        <v>2909328024</v>
      </c>
      <c r="Y41" s="58">
        <f t="shared" si="3"/>
        <v>-1193738333</v>
      </c>
      <c r="Z41" s="59">
        <f>+IF(X41&lt;&gt;0,+(Y41/X41)*100,0)</f>
        <v>-41.031410798385792</v>
      </c>
      <c r="AA41" s="56">
        <f>SUM(AA37:AA40)</f>
        <v>2909328024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-1478003893</v>
      </c>
      <c r="D43" s="64">
        <f>+D41-D42</f>
        <v>19562988</v>
      </c>
      <c r="E43" s="65">
        <f t="shared" si="4"/>
        <v>2397391399</v>
      </c>
      <c r="F43" s="66">
        <f t="shared" si="4"/>
        <v>2909328024</v>
      </c>
      <c r="G43" s="66">
        <f t="shared" si="4"/>
        <v>277226492</v>
      </c>
      <c r="H43" s="66">
        <f t="shared" si="4"/>
        <v>1200399753</v>
      </c>
      <c r="I43" s="66">
        <f t="shared" si="4"/>
        <v>-530464681</v>
      </c>
      <c r="J43" s="66">
        <f t="shared" si="4"/>
        <v>947161564</v>
      </c>
      <c r="K43" s="66">
        <f t="shared" si="4"/>
        <v>-229092303</v>
      </c>
      <c r="L43" s="66">
        <f t="shared" si="4"/>
        <v>384317754</v>
      </c>
      <c r="M43" s="66">
        <f t="shared" si="4"/>
        <v>140127427</v>
      </c>
      <c r="N43" s="66">
        <f t="shared" si="4"/>
        <v>295352878</v>
      </c>
      <c r="O43" s="66">
        <f t="shared" si="4"/>
        <v>1623093072</v>
      </c>
      <c r="P43" s="66">
        <f t="shared" si="4"/>
        <v>1184296461</v>
      </c>
      <c r="Q43" s="66">
        <f t="shared" si="4"/>
        <v>-149121182</v>
      </c>
      <c r="R43" s="66">
        <f t="shared" si="4"/>
        <v>2658268351</v>
      </c>
      <c r="S43" s="66">
        <f t="shared" si="4"/>
        <v>-806398835</v>
      </c>
      <c r="T43" s="66">
        <f t="shared" si="4"/>
        <v>789402671</v>
      </c>
      <c r="U43" s="66">
        <f t="shared" si="4"/>
        <v>-2168196938</v>
      </c>
      <c r="V43" s="66">
        <f t="shared" si="4"/>
        <v>-2185193102</v>
      </c>
      <c r="W43" s="66">
        <f t="shared" si="4"/>
        <v>1715589691</v>
      </c>
      <c r="X43" s="66">
        <f t="shared" si="4"/>
        <v>2909328024</v>
      </c>
      <c r="Y43" s="66">
        <f t="shared" si="4"/>
        <v>-1193738333</v>
      </c>
      <c r="Z43" s="67">
        <f>+IF(X43&lt;&gt;0,+(Y43/X43)*100,0)</f>
        <v>-41.031410798385792</v>
      </c>
      <c r="AA43" s="64">
        <f>+AA41-AA42</f>
        <v>2909328024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-1478003893</v>
      </c>
      <c r="D45" s="56">
        <f>SUM(D43:D44)</f>
        <v>19562988</v>
      </c>
      <c r="E45" s="57">
        <f t="shared" si="5"/>
        <v>2397391399</v>
      </c>
      <c r="F45" s="58">
        <f t="shared" si="5"/>
        <v>2909328024</v>
      </c>
      <c r="G45" s="58">
        <f t="shared" si="5"/>
        <v>277226492</v>
      </c>
      <c r="H45" s="58">
        <f t="shared" si="5"/>
        <v>1200399753</v>
      </c>
      <c r="I45" s="58">
        <f t="shared" si="5"/>
        <v>-530464681</v>
      </c>
      <c r="J45" s="58">
        <f t="shared" si="5"/>
        <v>947161564</v>
      </c>
      <c r="K45" s="58">
        <f t="shared" si="5"/>
        <v>-229092303</v>
      </c>
      <c r="L45" s="58">
        <f t="shared" si="5"/>
        <v>384317754</v>
      </c>
      <c r="M45" s="58">
        <f t="shared" si="5"/>
        <v>140127427</v>
      </c>
      <c r="N45" s="58">
        <f t="shared" si="5"/>
        <v>295352878</v>
      </c>
      <c r="O45" s="58">
        <f t="shared" si="5"/>
        <v>1623093072</v>
      </c>
      <c r="P45" s="58">
        <f t="shared" si="5"/>
        <v>1184296461</v>
      </c>
      <c r="Q45" s="58">
        <f t="shared" si="5"/>
        <v>-149121182</v>
      </c>
      <c r="R45" s="58">
        <f t="shared" si="5"/>
        <v>2658268351</v>
      </c>
      <c r="S45" s="58">
        <f t="shared" si="5"/>
        <v>-806398835</v>
      </c>
      <c r="T45" s="58">
        <f t="shared" si="5"/>
        <v>789402671</v>
      </c>
      <c r="U45" s="58">
        <f t="shared" si="5"/>
        <v>-2168196938</v>
      </c>
      <c r="V45" s="58">
        <f t="shared" si="5"/>
        <v>-2185193102</v>
      </c>
      <c r="W45" s="58">
        <f t="shared" si="5"/>
        <v>1715589691</v>
      </c>
      <c r="X45" s="58">
        <f t="shared" si="5"/>
        <v>2909328024</v>
      </c>
      <c r="Y45" s="58">
        <f t="shared" si="5"/>
        <v>-1193738333</v>
      </c>
      <c r="Z45" s="59">
        <f>+IF(X45&lt;&gt;0,+(Y45/X45)*100,0)</f>
        <v>-41.031410798385792</v>
      </c>
      <c r="AA45" s="56">
        <f>SUM(AA43:AA44)</f>
        <v>2909328024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-1478003893</v>
      </c>
      <c r="D47" s="71">
        <f>SUM(D45:D46)</f>
        <v>19562988</v>
      </c>
      <c r="E47" s="72">
        <f t="shared" si="6"/>
        <v>2397391399</v>
      </c>
      <c r="F47" s="73">
        <f t="shared" si="6"/>
        <v>2909328024</v>
      </c>
      <c r="G47" s="73">
        <f t="shared" si="6"/>
        <v>277226492</v>
      </c>
      <c r="H47" s="74">
        <f t="shared" si="6"/>
        <v>1200399753</v>
      </c>
      <c r="I47" s="74">
        <f t="shared" si="6"/>
        <v>-530464681</v>
      </c>
      <c r="J47" s="74">
        <f t="shared" si="6"/>
        <v>947161564</v>
      </c>
      <c r="K47" s="74">
        <f t="shared" si="6"/>
        <v>-229092303</v>
      </c>
      <c r="L47" s="74">
        <f t="shared" si="6"/>
        <v>384317754</v>
      </c>
      <c r="M47" s="73">
        <f t="shared" si="6"/>
        <v>140127427</v>
      </c>
      <c r="N47" s="73">
        <f t="shared" si="6"/>
        <v>295352878</v>
      </c>
      <c r="O47" s="74">
        <f t="shared" si="6"/>
        <v>1623093072</v>
      </c>
      <c r="P47" s="74">
        <f t="shared" si="6"/>
        <v>1184296461</v>
      </c>
      <c r="Q47" s="74">
        <f t="shared" si="6"/>
        <v>-149121182</v>
      </c>
      <c r="R47" s="74">
        <f t="shared" si="6"/>
        <v>2658268351</v>
      </c>
      <c r="S47" s="74">
        <f t="shared" si="6"/>
        <v>-806398835</v>
      </c>
      <c r="T47" s="73">
        <f t="shared" si="6"/>
        <v>789402671</v>
      </c>
      <c r="U47" s="73">
        <f t="shared" si="6"/>
        <v>-2168196938</v>
      </c>
      <c r="V47" s="74">
        <f t="shared" si="6"/>
        <v>-2185193102</v>
      </c>
      <c r="W47" s="74">
        <f t="shared" si="6"/>
        <v>1715589691</v>
      </c>
      <c r="X47" s="74">
        <f t="shared" si="6"/>
        <v>2909328024</v>
      </c>
      <c r="Y47" s="74">
        <f t="shared" si="6"/>
        <v>-1193738333</v>
      </c>
      <c r="Z47" s="75">
        <f>+IF(X47&lt;&gt;0,+(Y47/X47)*100,0)</f>
        <v>-41.031410798385792</v>
      </c>
      <c r="AA47" s="76">
        <f>SUM(AA45:AA46)</f>
        <v>2909328024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654193123</v>
      </c>
      <c r="D6" s="6"/>
      <c r="E6" s="7">
        <v>890362742</v>
      </c>
      <c r="F6" s="8">
        <v>890362742</v>
      </c>
      <c r="G6" s="8">
        <v>63707186</v>
      </c>
      <c r="H6" s="8">
        <v>69170764</v>
      </c>
      <c r="I6" s="8">
        <v>75188392</v>
      </c>
      <c r="J6" s="8">
        <v>208066342</v>
      </c>
      <c r="K6" s="8">
        <v>59399691</v>
      </c>
      <c r="L6" s="8">
        <v>50474843</v>
      </c>
      <c r="M6" s="8">
        <v>51822742</v>
      </c>
      <c r="N6" s="8">
        <v>161697276</v>
      </c>
      <c r="O6" s="8">
        <v>55636619</v>
      </c>
      <c r="P6" s="8">
        <v>46470928</v>
      </c>
      <c r="Q6" s="8">
        <v>59300853</v>
      </c>
      <c r="R6" s="8">
        <v>161408400</v>
      </c>
      <c r="S6" s="8">
        <v>46966292</v>
      </c>
      <c r="T6" s="8">
        <v>53072125</v>
      </c>
      <c r="U6" s="8">
        <v>58271632</v>
      </c>
      <c r="V6" s="8">
        <v>158310049</v>
      </c>
      <c r="W6" s="8">
        <v>689482067</v>
      </c>
      <c r="X6" s="8">
        <v>890362742</v>
      </c>
      <c r="Y6" s="8">
        <v>-200880675</v>
      </c>
      <c r="Z6" s="2">
        <v>-22.561666781874393</v>
      </c>
      <c r="AA6" s="6">
        <v>890362742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20390403</v>
      </c>
      <c r="D13" s="6"/>
      <c r="E13" s="7">
        <v>12943822</v>
      </c>
      <c r="F13" s="8">
        <v>12943822</v>
      </c>
      <c r="G13" s="8">
        <v>1513677</v>
      </c>
      <c r="H13" s="8">
        <v>1698114</v>
      </c>
      <c r="I13" s="8">
        <v>1553622</v>
      </c>
      <c r="J13" s="8">
        <v>4765413</v>
      </c>
      <c r="K13" s="8">
        <v>1610737</v>
      </c>
      <c r="L13" s="8">
        <v>1678867</v>
      </c>
      <c r="M13" s="8">
        <v>1808066</v>
      </c>
      <c r="N13" s="8">
        <v>5097670</v>
      </c>
      <c r="O13" s="8">
        <v>1856367</v>
      </c>
      <c r="P13" s="8">
        <v>1941909</v>
      </c>
      <c r="Q13" s="8">
        <v>1952581</v>
      </c>
      <c r="R13" s="8">
        <v>5750857</v>
      </c>
      <c r="S13" s="8">
        <v>2029752</v>
      </c>
      <c r="T13" s="8">
        <v>2121791</v>
      </c>
      <c r="U13" s="8">
        <v>2267057</v>
      </c>
      <c r="V13" s="8">
        <v>6418600</v>
      </c>
      <c r="W13" s="8">
        <v>22032540</v>
      </c>
      <c r="X13" s="8">
        <v>12943822</v>
      </c>
      <c r="Y13" s="8">
        <v>9088718</v>
      </c>
      <c r="Z13" s="2">
        <v>70.216648529313829</v>
      </c>
      <c r="AA13" s="6">
        <v>12943822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5470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>
        <v>129463</v>
      </c>
      <c r="T19" s="26"/>
      <c r="U19" s="26"/>
      <c r="V19" s="26">
        <v>129463</v>
      </c>
      <c r="W19" s="26">
        <v>129463</v>
      </c>
      <c r="X19" s="26"/>
      <c r="Y19" s="26">
        <v>129463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674588996</v>
      </c>
      <c r="D21" s="33">
        <f t="shared" si="0"/>
        <v>0</v>
      </c>
      <c r="E21" s="34">
        <f t="shared" si="0"/>
        <v>903306564</v>
      </c>
      <c r="F21" s="35">
        <f t="shared" si="0"/>
        <v>903306564</v>
      </c>
      <c r="G21" s="35">
        <f t="shared" si="0"/>
        <v>65220863</v>
      </c>
      <c r="H21" s="35">
        <f t="shared" si="0"/>
        <v>70868878</v>
      </c>
      <c r="I21" s="35">
        <f t="shared" si="0"/>
        <v>76742014</v>
      </c>
      <c r="J21" s="35">
        <f t="shared" si="0"/>
        <v>212831755</v>
      </c>
      <c r="K21" s="35">
        <f t="shared" si="0"/>
        <v>61010428</v>
      </c>
      <c r="L21" s="35">
        <f t="shared" si="0"/>
        <v>52153710</v>
      </c>
      <c r="M21" s="35">
        <f t="shared" si="0"/>
        <v>53630808</v>
      </c>
      <c r="N21" s="35">
        <f t="shared" si="0"/>
        <v>166794946</v>
      </c>
      <c r="O21" s="35">
        <f t="shared" si="0"/>
        <v>57492986</v>
      </c>
      <c r="P21" s="35">
        <f t="shared" si="0"/>
        <v>48412837</v>
      </c>
      <c r="Q21" s="35">
        <f t="shared" si="0"/>
        <v>61253434</v>
      </c>
      <c r="R21" s="35">
        <f t="shared" si="0"/>
        <v>167159257</v>
      </c>
      <c r="S21" s="35">
        <f t="shared" si="0"/>
        <v>49125507</v>
      </c>
      <c r="T21" s="35">
        <f t="shared" si="0"/>
        <v>55193916</v>
      </c>
      <c r="U21" s="35">
        <f t="shared" si="0"/>
        <v>60538689</v>
      </c>
      <c r="V21" s="35">
        <f t="shared" si="0"/>
        <v>164858112</v>
      </c>
      <c r="W21" s="35">
        <f t="shared" si="0"/>
        <v>711644070</v>
      </c>
      <c r="X21" s="35">
        <f t="shared" si="0"/>
        <v>903306564</v>
      </c>
      <c r="Y21" s="35">
        <f t="shared" si="0"/>
        <v>-191662494</v>
      </c>
      <c r="Z21" s="36">
        <f>+IF(X21&lt;&gt;0,+(Y21/X21)*100,0)</f>
        <v>-21.217879027833568</v>
      </c>
      <c r="AA21" s="33">
        <f>SUM(AA5:AA20)</f>
        <v>903306564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45398273</v>
      </c>
      <c r="D24" s="6"/>
      <c r="E24" s="7">
        <v>44027348</v>
      </c>
      <c r="F24" s="8">
        <v>44027348</v>
      </c>
      <c r="G24" s="8">
        <v>3625240</v>
      </c>
      <c r="H24" s="8">
        <v>3745165</v>
      </c>
      <c r="I24" s="8">
        <v>4142331</v>
      </c>
      <c r="J24" s="8">
        <v>11512736</v>
      </c>
      <c r="K24" s="8">
        <v>3794628</v>
      </c>
      <c r="L24" s="8">
        <v>3931691</v>
      </c>
      <c r="M24" s="8">
        <v>4179034</v>
      </c>
      <c r="N24" s="8">
        <v>11905353</v>
      </c>
      <c r="O24" s="8">
        <v>3543467</v>
      </c>
      <c r="P24" s="8">
        <v>4033152</v>
      </c>
      <c r="Q24" s="8">
        <v>3402851</v>
      </c>
      <c r="R24" s="8">
        <v>10979470</v>
      </c>
      <c r="S24" s="8">
        <v>3559164</v>
      </c>
      <c r="T24" s="8">
        <v>3292094</v>
      </c>
      <c r="U24" s="8">
        <v>3918483</v>
      </c>
      <c r="V24" s="8">
        <v>10769741</v>
      </c>
      <c r="W24" s="8">
        <v>45167300</v>
      </c>
      <c r="X24" s="8">
        <v>44027348</v>
      </c>
      <c r="Y24" s="8">
        <v>1139952</v>
      </c>
      <c r="Z24" s="2">
        <v>2.5891907002892838</v>
      </c>
      <c r="AA24" s="6">
        <v>44027348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414609107</v>
      </c>
      <c r="D26" s="6"/>
      <c r="E26" s="7">
        <v>176595056</v>
      </c>
      <c r="F26" s="8">
        <v>51595056</v>
      </c>
      <c r="G26" s="8">
        <v>89027</v>
      </c>
      <c r="H26" s="8">
        <v>140311</v>
      </c>
      <c r="I26" s="8">
        <v>181611</v>
      </c>
      <c r="J26" s="8">
        <v>410949</v>
      </c>
      <c r="K26" s="8">
        <v>124302</v>
      </c>
      <c r="L26" s="8">
        <v>94813</v>
      </c>
      <c r="M26" s="8">
        <v>91596</v>
      </c>
      <c r="N26" s="8">
        <v>310711</v>
      </c>
      <c r="O26" s="8">
        <v>145940</v>
      </c>
      <c r="P26" s="8">
        <v>264245</v>
      </c>
      <c r="Q26" s="8">
        <v>76248</v>
      </c>
      <c r="R26" s="8">
        <v>486433</v>
      </c>
      <c r="S26" s="8">
        <v>117755</v>
      </c>
      <c r="T26" s="8">
        <v>140697</v>
      </c>
      <c r="U26" s="8">
        <v>26990712</v>
      </c>
      <c r="V26" s="8">
        <v>27249164</v>
      </c>
      <c r="W26" s="8">
        <v>28457257</v>
      </c>
      <c r="X26" s="8">
        <v>51595056</v>
      </c>
      <c r="Y26" s="8">
        <v>-23137799</v>
      </c>
      <c r="Z26" s="2">
        <v>-44.844992512460884</v>
      </c>
      <c r="AA26" s="6">
        <v>51595056</v>
      </c>
    </row>
    <row r="27" spans="1:27" ht="13.5" x14ac:dyDescent="0.25">
      <c r="A27" s="25" t="s">
        <v>53</v>
      </c>
      <c r="B27" s="24" t="s">
        <v>32</v>
      </c>
      <c r="C27" s="6">
        <v>74509946</v>
      </c>
      <c r="D27" s="6"/>
      <c r="E27" s="7">
        <v>42345188</v>
      </c>
      <c r="F27" s="8">
        <v>19674115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19674115</v>
      </c>
      <c r="Y27" s="8">
        <v>-19674115</v>
      </c>
      <c r="Z27" s="2">
        <v>-100</v>
      </c>
      <c r="AA27" s="6">
        <v>19674115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544880225</v>
      </c>
      <c r="D29" s="6"/>
      <c r="E29" s="7">
        <v>516350463</v>
      </c>
      <c r="F29" s="8">
        <v>336162144</v>
      </c>
      <c r="G29" s="8"/>
      <c r="H29" s="8">
        <v>-60166440</v>
      </c>
      <c r="I29" s="8">
        <v>681012</v>
      </c>
      <c r="J29" s="8">
        <v>-59485428</v>
      </c>
      <c r="K29" s="8">
        <v>1810904</v>
      </c>
      <c r="L29" s="8">
        <v>1315704</v>
      </c>
      <c r="M29" s="8">
        <v>25877264</v>
      </c>
      <c r="N29" s="8">
        <v>29003872</v>
      </c>
      <c r="O29" s="8">
        <v>4732752</v>
      </c>
      <c r="P29" s="8">
        <v>9671135</v>
      </c>
      <c r="Q29" s="8">
        <v>20509755</v>
      </c>
      <c r="R29" s="8">
        <v>34913642</v>
      </c>
      <c r="S29" s="8">
        <v>82039996</v>
      </c>
      <c r="T29" s="8">
        <v>14284516</v>
      </c>
      <c r="U29" s="8">
        <v>-17617438</v>
      </c>
      <c r="V29" s="8">
        <v>78707074</v>
      </c>
      <c r="W29" s="8">
        <v>83139160</v>
      </c>
      <c r="X29" s="8">
        <v>336162144</v>
      </c>
      <c r="Y29" s="8">
        <v>-253022984</v>
      </c>
      <c r="Z29" s="2">
        <v>-75.268137271280608</v>
      </c>
      <c r="AA29" s="6">
        <v>336162144</v>
      </c>
    </row>
    <row r="30" spans="1:27" ht="13.5" x14ac:dyDescent="0.25">
      <c r="A30" s="25" t="s">
        <v>56</v>
      </c>
      <c r="B30" s="24" t="s">
        <v>32</v>
      </c>
      <c r="C30" s="6">
        <v>6879994</v>
      </c>
      <c r="D30" s="6"/>
      <c r="E30" s="7">
        <v>5028090</v>
      </c>
      <c r="F30" s="8">
        <v>16023212</v>
      </c>
      <c r="G30" s="8"/>
      <c r="H30" s="8"/>
      <c r="I30" s="8"/>
      <c r="J30" s="8"/>
      <c r="K30" s="8">
        <v>660338</v>
      </c>
      <c r="L30" s="8"/>
      <c r="M30" s="8">
        <v>691468</v>
      </c>
      <c r="N30" s="8">
        <v>1351806</v>
      </c>
      <c r="O30" s="8">
        <v>688225</v>
      </c>
      <c r="P30" s="8">
        <v>438688</v>
      </c>
      <c r="Q30" s="8">
        <v>554530</v>
      </c>
      <c r="R30" s="8">
        <v>1681443</v>
      </c>
      <c r="S30" s="8">
        <v>2065445</v>
      </c>
      <c r="T30" s="8">
        <v>483132</v>
      </c>
      <c r="U30" s="8">
        <v>1283948</v>
      </c>
      <c r="V30" s="8">
        <v>3832525</v>
      </c>
      <c r="W30" s="8">
        <v>6865774</v>
      </c>
      <c r="X30" s="8">
        <v>16023212</v>
      </c>
      <c r="Y30" s="8">
        <v>-9157438</v>
      </c>
      <c r="Z30" s="2">
        <v>-57.151075577106511</v>
      </c>
      <c r="AA30" s="6">
        <v>16023212</v>
      </c>
    </row>
    <row r="31" spans="1:27" ht="13.5" x14ac:dyDescent="0.25">
      <c r="A31" s="25" t="s">
        <v>57</v>
      </c>
      <c r="B31" s="24" t="s">
        <v>32</v>
      </c>
      <c r="C31" s="6">
        <v>52879340</v>
      </c>
      <c r="D31" s="6"/>
      <c r="E31" s="7">
        <v>14009240</v>
      </c>
      <c r="F31" s="8">
        <v>17612428</v>
      </c>
      <c r="G31" s="8">
        <v>2093032</v>
      </c>
      <c r="H31" s="8">
        <v>-1136950</v>
      </c>
      <c r="I31" s="8">
        <v>872581</v>
      </c>
      <c r="J31" s="8">
        <v>1828663</v>
      </c>
      <c r="K31" s="8">
        <v>913214</v>
      </c>
      <c r="L31" s="8">
        <v>837339</v>
      </c>
      <c r="M31" s="8">
        <v>3369048</v>
      </c>
      <c r="N31" s="8">
        <v>5119601</v>
      </c>
      <c r="O31" s="8">
        <v>4183985</v>
      </c>
      <c r="P31" s="8">
        <v>1267674</v>
      </c>
      <c r="Q31" s="8">
        <v>2500326</v>
      </c>
      <c r="R31" s="8">
        <v>7951985</v>
      </c>
      <c r="S31" s="8">
        <v>137481</v>
      </c>
      <c r="T31" s="8">
        <v>2573254</v>
      </c>
      <c r="U31" s="8">
        <v>-2248169</v>
      </c>
      <c r="V31" s="8">
        <v>462566</v>
      </c>
      <c r="W31" s="8">
        <v>15362815</v>
      </c>
      <c r="X31" s="8">
        <v>17612428</v>
      </c>
      <c r="Y31" s="8">
        <v>-2249613</v>
      </c>
      <c r="Z31" s="2">
        <v>-12.772872655604326</v>
      </c>
      <c r="AA31" s="6">
        <v>17612428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3592087</v>
      </c>
      <c r="D33" s="6"/>
      <c r="E33" s="7">
        <v>2833746</v>
      </c>
      <c r="F33" s="8">
        <v>4991286</v>
      </c>
      <c r="G33" s="8">
        <v>32150</v>
      </c>
      <c r="H33" s="8">
        <v>33348</v>
      </c>
      <c r="I33" s="8">
        <v>36934</v>
      </c>
      <c r="J33" s="8">
        <v>102432</v>
      </c>
      <c r="K33" s="8">
        <v>33701</v>
      </c>
      <c r="L33" s="8">
        <v>35074</v>
      </c>
      <c r="M33" s="8">
        <v>139583</v>
      </c>
      <c r="N33" s="8">
        <v>208358</v>
      </c>
      <c r="O33" s="8">
        <v>31274</v>
      </c>
      <c r="P33" s="8">
        <v>199390</v>
      </c>
      <c r="Q33" s="8">
        <v>29711</v>
      </c>
      <c r="R33" s="8">
        <v>260375</v>
      </c>
      <c r="S33" s="8">
        <v>849911</v>
      </c>
      <c r="T33" s="8">
        <v>1332972</v>
      </c>
      <c r="U33" s="8">
        <v>34953</v>
      </c>
      <c r="V33" s="8">
        <v>2217836</v>
      </c>
      <c r="W33" s="8">
        <v>2789001</v>
      </c>
      <c r="X33" s="8">
        <v>4991286</v>
      </c>
      <c r="Y33" s="8">
        <v>-2202285</v>
      </c>
      <c r="Z33" s="2">
        <v>-44.122596861810763</v>
      </c>
      <c r="AA33" s="6">
        <v>4991286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1142748972</v>
      </c>
      <c r="D35" s="33">
        <f>SUM(D24:D34)</f>
        <v>0</v>
      </c>
      <c r="E35" s="34">
        <f t="shared" si="1"/>
        <v>801189131</v>
      </c>
      <c r="F35" s="35">
        <f t="shared" si="1"/>
        <v>490085589</v>
      </c>
      <c r="G35" s="35">
        <f t="shared" si="1"/>
        <v>5839449</v>
      </c>
      <c r="H35" s="35">
        <f t="shared" si="1"/>
        <v>-57384566</v>
      </c>
      <c r="I35" s="35">
        <f t="shared" si="1"/>
        <v>5914469</v>
      </c>
      <c r="J35" s="35">
        <f t="shared" si="1"/>
        <v>-45630648</v>
      </c>
      <c r="K35" s="35">
        <f t="shared" si="1"/>
        <v>7337087</v>
      </c>
      <c r="L35" s="35">
        <f t="shared" si="1"/>
        <v>6214621</v>
      </c>
      <c r="M35" s="35">
        <f t="shared" si="1"/>
        <v>34347993</v>
      </c>
      <c r="N35" s="35">
        <f t="shared" si="1"/>
        <v>47899701</v>
      </c>
      <c r="O35" s="35">
        <f t="shared" si="1"/>
        <v>13325643</v>
      </c>
      <c r="P35" s="35">
        <f t="shared" si="1"/>
        <v>15874284</v>
      </c>
      <c r="Q35" s="35">
        <f t="shared" si="1"/>
        <v>27073421</v>
      </c>
      <c r="R35" s="35">
        <f t="shared" si="1"/>
        <v>56273348</v>
      </c>
      <c r="S35" s="35">
        <f t="shared" si="1"/>
        <v>88769752</v>
      </c>
      <c r="T35" s="35">
        <f t="shared" si="1"/>
        <v>22106665</v>
      </c>
      <c r="U35" s="35">
        <f t="shared" si="1"/>
        <v>12362489</v>
      </c>
      <c r="V35" s="35">
        <f t="shared" si="1"/>
        <v>123238906</v>
      </c>
      <c r="W35" s="35">
        <f t="shared" si="1"/>
        <v>181781307</v>
      </c>
      <c r="X35" s="35">
        <f t="shared" si="1"/>
        <v>490085589</v>
      </c>
      <c r="Y35" s="35">
        <f t="shared" si="1"/>
        <v>-308304282</v>
      </c>
      <c r="Z35" s="36">
        <f>+IF(X35&lt;&gt;0,+(Y35/X35)*100,0)</f>
        <v>-62.908252950078072</v>
      </c>
      <c r="AA35" s="33">
        <f>SUM(AA24:AA34)</f>
        <v>490085589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-468159976</v>
      </c>
      <c r="D37" s="46">
        <f>+D21-D35</f>
        <v>0</v>
      </c>
      <c r="E37" s="47">
        <f t="shared" si="2"/>
        <v>102117433</v>
      </c>
      <c r="F37" s="48">
        <f t="shared" si="2"/>
        <v>413220975</v>
      </c>
      <c r="G37" s="48">
        <f t="shared" si="2"/>
        <v>59381414</v>
      </c>
      <c r="H37" s="48">
        <f t="shared" si="2"/>
        <v>128253444</v>
      </c>
      <c r="I37" s="48">
        <f t="shared" si="2"/>
        <v>70827545</v>
      </c>
      <c r="J37" s="48">
        <f t="shared" si="2"/>
        <v>258462403</v>
      </c>
      <c r="K37" s="48">
        <f t="shared" si="2"/>
        <v>53673341</v>
      </c>
      <c r="L37" s="48">
        <f t="shared" si="2"/>
        <v>45939089</v>
      </c>
      <c r="M37" s="48">
        <f t="shared" si="2"/>
        <v>19282815</v>
      </c>
      <c r="N37" s="48">
        <f t="shared" si="2"/>
        <v>118895245</v>
      </c>
      <c r="O37" s="48">
        <f t="shared" si="2"/>
        <v>44167343</v>
      </c>
      <c r="P37" s="48">
        <f t="shared" si="2"/>
        <v>32538553</v>
      </c>
      <c r="Q37" s="48">
        <f t="shared" si="2"/>
        <v>34180013</v>
      </c>
      <c r="R37" s="48">
        <f t="shared" si="2"/>
        <v>110885909</v>
      </c>
      <c r="S37" s="48">
        <f t="shared" si="2"/>
        <v>-39644245</v>
      </c>
      <c r="T37" s="48">
        <f t="shared" si="2"/>
        <v>33087251</v>
      </c>
      <c r="U37" s="48">
        <f t="shared" si="2"/>
        <v>48176200</v>
      </c>
      <c r="V37" s="48">
        <f t="shared" si="2"/>
        <v>41619206</v>
      </c>
      <c r="W37" s="48">
        <f t="shared" si="2"/>
        <v>529862763</v>
      </c>
      <c r="X37" s="48">
        <f>IF(F21=F35,0,X21-X35)</f>
        <v>413220975</v>
      </c>
      <c r="Y37" s="48">
        <f t="shared" si="2"/>
        <v>116641788</v>
      </c>
      <c r="Z37" s="49">
        <f>+IF(X37&lt;&gt;0,+(Y37/X37)*100,0)</f>
        <v>28.227460622007388</v>
      </c>
      <c r="AA37" s="46">
        <f>+AA21-AA35</f>
        <v>413220975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-468159976</v>
      </c>
      <c r="D41" s="56">
        <f>SUM(D37:D40)</f>
        <v>0</v>
      </c>
      <c r="E41" s="57">
        <f t="shared" si="3"/>
        <v>102117433</v>
      </c>
      <c r="F41" s="58">
        <f t="shared" si="3"/>
        <v>413220975</v>
      </c>
      <c r="G41" s="58">
        <f t="shared" si="3"/>
        <v>59381414</v>
      </c>
      <c r="H41" s="58">
        <f t="shared" si="3"/>
        <v>128253444</v>
      </c>
      <c r="I41" s="58">
        <f t="shared" si="3"/>
        <v>70827545</v>
      </c>
      <c r="J41" s="58">
        <f t="shared" si="3"/>
        <v>258462403</v>
      </c>
      <c r="K41" s="58">
        <f t="shared" si="3"/>
        <v>53673341</v>
      </c>
      <c r="L41" s="58">
        <f t="shared" si="3"/>
        <v>45939089</v>
      </c>
      <c r="M41" s="58">
        <f t="shared" si="3"/>
        <v>19282815</v>
      </c>
      <c r="N41" s="58">
        <f t="shared" si="3"/>
        <v>118895245</v>
      </c>
      <c r="O41" s="58">
        <f t="shared" si="3"/>
        <v>44167343</v>
      </c>
      <c r="P41" s="58">
        <f t="shared" si="3"/>
        <v>32538553</v>
      </c>
      <c r="Q41" s="58">
        <f t="shared" si="3"/>
        <v>34180013</v>
      </c>
      <c r="R41" s="58">
        <f t="shared" si="3"/>
        <v>110885909</v>
      </c>
      <c r="S41" s="58">
        <f t="shared" si="3"/>
        <v>-39644245</v>
      </c>
      <c r="T41" s="58">
        <f t="shared" si="3"/>
        <v>33087251</v>
      </c>
      <c r="U41" s="58">
        <f t="shared" si="3"/>
        <v>48176200</v>
      </c>
      <c r="V41" s="58">
        <f t="shared" si="3"/>
        <v>41619206</v>
      </c>
      <c r="W41" s="58">
        <f t="shared" si="3"/>
        <v>529862763</v>
      </c>
      <c r="X41" s="58">
        <f t="shared" si="3"/>
        <v>413220975</v>
      </c>
      <c r="Y41" s="58">
        <f t="shared" si="3"/>
        <v>116641788</v>
      </c>
      <c r="Z41" s="59">
        <f>+IF(X41&lt;&gt;0,+(Y41/X41)*100,0)</f>
        <v>28.227460622007388</v>
      </c>
      <c r="AA41" s="56">
        <f>SUM(AA37:AA40)</f>
        <v>413220975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-468159976</v>
      </c>
      <c r="D43" s="64">
        <f>+D41-D42</f>
        <v>0</v>
      </c>
      <c r="E43" s="65">
        <f t="shared" si="4"/>
        <v>102117433</v>
      </c>
      <c r="F43" s="66">
        <f t="shared" si="4"/>
        <v>413220975</v>
      </c>
      <c r="G43" s="66">
        <f t="shared" si="4"/>
        <v>59381414</v>
      </c>
      <c r="H43" s="66">
        <f t="shared" si="4"/>
        <v>128253444</v>
      </c>
      <c r="I43" s="66">
        <f t="shared" si="4"/>
        <v>70827545</v>
      </c>
      <c r="J43" s="66">
        <f t="shared" si="4"/>
        <v>258462403</v>
      </c>
      <c r="K43" s="66">
        <f t="shared" si="4"/>
        <v>53673341</v>
      </c>
      <c r="L43" s="66">
        <f t="shared" si="4"/>
        <v>45939089</v>
      </c>
      <c r="M43" s="66">
        <f t="shared" si="4"/>
        <v>19282815</v>
      </c>
      <c r="N43" s="66">
        <f t="shared" si="4"/>
        <v>118895245</v>
      </c>
      <c r="O43" s="66">
        <f t="shared" si="4"/>
        <v>44167343</v>
      </c>
      <c r="P43" s="66">
        <f t="shared" si="4"/>
        <v>32538553</v>
      </c>
      <c r="Q43" s="66">
        <f t="shared" si="4"/>
        <v>34180013</v>
      </c>
      <c r="R43" s="66">
        <f t="shared" si="4"/>
        <v>110885909</v>
      </c>
      <c r="S43" s="66">
        <f t="shared" si="4"/>
        <v>-39644245</v>
      </c>
      <c r="T43" s="66">
        <f t="shared" si="4"/>
        <v>33087251</v>
      </c>
      <c r="U43" s="66">
        <f t="shared" si="4"/>
        <v>48176200</v>
      </c>
      <c r="V43" s="66">
        <f t="shared" si="4"/>
        <v>41619206</v>
      </c>
      <c r="W43" s="66">
        <f t="shared" si="4"/>
        <v>529862763</v>
      </c>
      <c r="X43" s="66">
        <f t="shared" si="4"/>
        <v>413220975</v>
      </c>
      <c r="Y43" s="66">
        <f t="shared" si="4"/>
        <v>116641788</v>
      </c>
      <c r="Z43" s="67">
        <f>+IF(X43&lt;&gt;0,+(Y43/X43)*100,0)</f>
        <v>28.227460622007388</v>
      </c>
      <c r="AA43" s="64">
        <f>+AA41-AA42</f>
        <v>413220975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-468159976</v>
      </c>
      <c r="D45" s="56">
        <f>SUM(D43:D44)</f>
        <v>0</v>
      </c>
      <c r="E45" s="57">
        <f t="shared" si="5"/>
        <v>102117433</v>
      </c>
      <c r="F45" s="58">
        <f t="shared" si="5"/>
        <v>413220975</v>
      </c>
      <c r="G45" s="58">
        <f t="shared" si="5"/>
        <v>59381414</v>
      </c>
      <c r="H45" s="58">
        <f t="shared" si="5"/>
        <v>128253444</v>
      </c>
      <c r="I45" s="58">
        <f t="shared" si="5"/>
        <v>70827545</v>
      </c>
      <c r="J45" s="58">
        <f t="shared" si="5"/>
        <v>258462403</v>
      </c>
      <c r="K45" s="58">
        <f t="shared" si="5"/>
        <v>53673341</v>
      </c>
      <c r="L45" s="58">
        <f t="shared" si="5"/>
        <v>45939089</v>
      </c>
      <c r="M45" s="58">
        <f t="shared" si="5"/>
        <v>19282815</v>
      </c>
      <c r="N45" s="58">
        <f t="shared" si="5"/>
        <v>118895245</v>
      </c>
      <c r="O45" s="58">
        <f t="shared" si="5"/>
        <v>44167343</v>
      </c>
      <c r="P45" s="58">
        <f t="shared" si="5"/>
        <v>32538553</v>
      </c>
      <c r="Q45" s="58">
        <f t="shared" si="5"/>
        <v>34180013</v>
      </c>
      <c r="R45" s="58">
        <f t="shared" si="5"/>
        <v>110885909</v>
      </c>
      <c r="S45" s="58">
        <f t="shared" si="5"/>
        <v>-39644245</v>
      </c>
      <c r="T45" s="58">
        <f t="shared" si="5"/>
        <v>33087251</v>
      </c>
      <c r="U45" s="58">
        <f t="shared" si="5"/>
        <v>48176200</v>
      </c>
      <c r="V45" s="58">
        <f t="shared" si="5"/>
        <v>41619206</v>
      </c>
      <c r="W45" s="58">
        <f t="shared" si="5"/>
        <v>529862763</v>
      </c>
      <c r="X45" s="58">
        <f t="shared" si="5"/>
        <v>413220975</v>
      </c>
      <c r="Y45" s="58">
        <f t="shared" si="5"/>
        <v>116641788</v>
      </c>
      <c r="Z45" s="59">
        <f>+IF(X45&lt;&gt;0,+(Y45/X45)*100,0)</f>
        <v>28.227460622007388</v>
      </c>
      <c r="AA45" s="56">
        <f>SUM(AA43:AA44)</f>
        <v>413220975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-468159976</v>
      </c>
      <c r="D47" s="71">
        <f>SUM(D45:D46)</f>
        <v>0</v>
      </c>
      <c r="E47" s="72">
        <f t="shared" si="6"/>
        <v>102117433</v>
      </c>
      <c r="F47" s="73">
        <f t="shared" si="6"/>
        <v>413220975</v>
      </c>
      <c r="G47" s="73">
        <f t="shared" si="6"/>
        <v>59381414</v>
      </c>
      <c r="H47" s="74">
        <f t="shared" si="6"/>
        <v>128253444</v>
      </c>
      <c r="I47" s="74">
        <f t="shared" si="6"/>
        <v>70827545</v>
      </c>
      <c r="J47" s="74">
        <f t="shared" si="6"/>
        <v>258462403</v>
      </c>
      <c r="K47" s="74">
        <f t="shared" si="6"/>
        <v>53673341</v>
      </c>
      <c r="L47" s="74">
        <f t="shared" si="6"/>
        <v>45939089</v>
      </c>
      <c r="M47" s="73">
        <f t="shared" si="6"/>
        <v>19282815</v>
      </c>
      <c r="N47" s="73">
        <f t="shared" si="6"/>
        <v>118895245</v>
      </c>
      <c r="O47" s="74">
        <f t="shared" si="6"/>
        <v>44167343</v>
      </c>
      <c r="P47" s="74">
        <f t="shared" si="6"/>
        <v>32538553</v>
      </c>
      <c r="Q47" s="74">
        <f t="shared" si="6"/>
        <v>34180013</v>
      </c>
      <c r="R47" s="74">
        <f t="shared" si="6"/>
        <v>110885909</v>
      </c>
      <c r="S47" s="74">
        <f t="shared" si="6"/>
        <v>-39644245</v>
      </c>
      <c r="T47" s="73">
        <f t="shared" si="6"/>
        <v>33087251</v>
      </c>
      <c r="U47" s="73">
        <f t="shared" si="6"/>
        <v>48176200</v>
      </c>
      <c r="V47" s="74">
        <f t="shared" si="6"/>
        <v>41619206</v>
      </c>
      <c r="W47" s="74">
        <f t="shared" si="6"/>
        <v>529862763</v>
      </c>
      <c r="X47" s="74">
        <f t="shared" si="6"/>
        <v>413220975</v>
      </c>
      <c r="Y47" s="74">
        <f t="shared" si="6"/>
        <v>116641788</v>
      </c>
      <c r="Z47" s="75">
        <f>+IF(X47&lt;&gt;0,+(Y47/X47)*100,0)</f>
        <v>28.227460622007388</v>
      </c>
      <c r="AA47" s="76">
        <f>SUM(AA45:AA46)</f>
        <v>413220975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2574091368</v>
      </c>
      <c r="D6" s="6"/>
      <c r="E6" s="7">
        <v>3003017088</v>
      </c>
      <c r="F6" s="8">
        <v>3017231196</v>
      </c>
      <c r="G6" s="8">
        <v>294568708</v>
      </c>
      <c r="H6" s="8">
        <v>317560889</v>
      </c>
      <c r="I6" s="8">
        <v>323000514</v>
      </c>
      <c r="J6" s="8">
        <v>935130111</v>
      </c>
      <c r="K6" s="8">
        <v>221214009</v>
      </c>
      <c r="L6" s="8">
        <v>202835123</v>
      </c>
      <c r="M6" s="8">
        <v>231522210</v>
      </c>
      <c r="N6" s="8">
        <v>655571342</v>
      </c>
      <c r="O6" s="8">
        <v>196012148</v>
      </c>
      <c r="P6" s="8">
        <v>213657473</v>
      </c>
      <c r="Q6" s="8">
        <v>215254668</v>
      </c>
      <c r="R6" s="8">
        <v>624924289</v>
      </c>
      <c r="S6" s="8">
        <v>226337444</v>
      </c>
      <c r="T6" s="8">
        <v>228363498</v>
      </c>
      <c r="U6" s="8">
        <v>223218981</v>
      </c>
      <c r="V6" s="8">
        <v>677919923</v>
      </c>
      <c r="W6" s="8">
        <v>2893545665</v>
      </c>
      <c r="X6" s="8">
        <v>3017231196</v>
      </c>
      <c r="Y6" s="8">
        <v>-123685531</v>
      </c>
      <c r="Z6" s="2">
        <v>-4.0993057198922056</v>
      </c>
      <c r="AA6" s="6">
        <v>3017231196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>
        <v>872</v>
      </c>
      <c r="G7" s="8"/>
      <c r="H7" s="8">
        <v>522</v>
      </c>
      <c r="I7" s="8"/>
      <c r="J7" s="8">
        <v>522</v>
      </c>
      <c r="K7" s="8"/>
      <c r="L7" s="8"/>
      <c r="M7" s="8"/>
      <c r="N7" s="8"/>
      <c r="O7" s="8"/>
      <c r="P7" s="8"/>
      <c r="Q7" s="8"/>
      <c r="R7" s="8"/>
      <c r="S7" s="8"/>
      <c r="T7" s="8"/>
      <c r="U7" s="8">
        <v>-522</v>
      </c>
      <c r="V7" s="8">
        <v>-522</v>
      </c>
      <c r="W7" s="8"/>
      <c r="X7" s="8">
        <v>872</v>
      </c>
      <c r="Y7" s="8">
        <v>-872</v>
      </c>
      <c r="Z7" s="2">
        <v>-100</v>
      </c>
      <c r="AA7" s="6">
        <v>872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17854933</v>
      </c>
      <c r="D13" s="6"/>
      <c r="E13" s="7">
        <v>25921689</v>
      </c>
      <c r="F13" s="8">
        <v>32439166</v>
      </c>
      <c r="G13" s="8">
        <v>3154338</v>
      </c>
      <c r="H13" s="8">
        <v>1223745</v>
      </c>
      <c r="I13" s="8">
        <v>2865552</v>
      </c>
      <c r="J13" s="8">
        <v>7243635</v>
      </c>
      <c r="K13" s="8">
        <v>3769696</v>
      </c>
      <c r="L13" s="8">
        <v>4500855</v>
      </c>
      <c r="M13" s="8">
        <v>4764219</v>
      </c>
      <c r="N13" s="8">
        <v>13034770</v>
      </c>
      <c r="O13" s="8">
        <v>4543416</v>
      </c>
      <c r="P13" s="8">
        <v>4950511</v>
      </c>
      <c r="Q13" s="8">
        <v>3497099</v>
      </c>
      <c r="R13" s="8">
        <v>12991026</v>
      </c>
      <c r="S13" s="8">
        <v>4250467</v>
      </c>
      <c r="T13" s="8">
        <v>3975231</v>
      </c>
      <c r="U13" s="8">
        <v>-17658256</v>
      </c>
      <c r="V13" s="8">
        <v>-9432558</v>
      </c>
      <c r="W13" s="8">
        <v>23836873</v>
      </c>
      <c r="X13" s="8">
        <v>32439166</v>
      </c>
      <c r="Y13" s="8">
        <v>-8602293</v>
      </c>
      <c r="Z13" s="2">
        <v>-26.518231079060417</v>
      </c>
      <c r="AA13" s="6">
        <v>32439166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100090</v>
      </c>
      <c r="D15" s="6"/>
      <c r="E15" s="7"/>
      <c r="F15" s="8">
        <v>7044272</v>
      </c>
      <c r="G15" s="8">
        <v>380000</v>
      </c>
      <c r="H15" s="8">
        <v>105255</v>
      </c>
      <c r="I15" s="8">
        <v>40591</v>
      </c>
      <c r="J15" s="8">
        <v>525846</v>
      </c>
      <c r="K15" s="8">
        <v>4000</v>
      </c>
      <c r="L15" s="8">
        <v>-4000</v>
      </c>
      <c r="M15" s="8"/>
      <c r="N15" s="8"/>
      <c r="O15" s="8"/>
      <c r="P15" s="8"/>
      <c r="Q15" s="8">
        <v>5000</v>
      </c>
      <c r="R15" s="8">
        <v>5000</v>
      </c>
      <c r="S15" s="8">
        <v>-5000</v>
      </c>
      <c r="T15" s="8">
        <v>5</v>
      </c>
      <c r="U15" s="8"/>
      <c r="V15" s="8">
        <v>-4995</v>
      </c>
      <c r="W15" s="8">
        <v>525851</v>
      </c>
      <c r="X15" s="8">
        <v>7044272</v>
      </c>
      <c r="Y15" s="8">
        <v>-6518421</v>
      </c>
      <c r="Z15" s="2">
        <v>-92.53505543227179</v>
      </c>
      <c r="AA15" s="6">
        <v>7044272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3600000</v>
      </c>
      <c r="D18" s="6"/>
      <c r="E18" s="7">
        <v>4000000</v>
      </c>
      <c r="F18" s="8">
        <v>5000000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>
        <v>3400999</v>
      </c>
      <c r="U18" s="8">
        <v>999000</v>
      </c>
      <c r="V18" s="8">
        <v>4399999</v>
      </c>
      <c r="W18" s="8">
        <v>4399999</v>
      </c>
      <c r="X18" s="8">
        <v>5000000</v>
      </c>
      <c r="Y18" s="8">
        <v>-600001</v>
      </c>
      <c r="Z18" s="2">
        <v>-12.000019999999999</v>
      </c>
      <c r="AA18" s="6">
        <v>5000000</v>
      </c>
    </row>
    <row r="19" spans="1:27" ht="13.5" x14ac:dyDescent="0.25">
      <c r="A19" s="23" t="s">
        <v>46</v>
      </c>
      <c r="B19" s="29" t="s">
        <v>32</v>
      </c>
      <c r="C19" s="6">
        <v>-5269</v>
      </c>
      <c r="D19" s="6"/>
      <c r="E19" s="7">
        <v>-19993</v>
      </c>
      <c r="F19" s="26">
        <v>5974502</v>
      </c>
      <c r="G19" s="26">
        <v>654</v>
      </c>
      <c r="H19" s="26">
        <v>476480</v>
      </c>
      <c r="I19" s="26">
        <v>414654</v>
      </c>
      <c r="J19" s="26">
        <v>891788</v>
      </c>
      <c r="K19" s="26">
        <v>-19250</v>
      </c>
      <c r="L19" s="26">
        <v>-393416</v>
      </c>
      <c r="M19" s="26">
        <v>215565</v>
      </c>
      <c r="N19" s="26">
        <v>-197101</v>
      </c>
      <c r="O19" s="26">
        <v>-453590</v>
      </c>
      <c r="P19" s="26">
        <v>-2639</v>
      </c>
      <c r="Q19" s="26">
        <v>-5962</v>
      </c>
      <c r="R19" s="26">
        <v>-462191</v>
      </c>
      <c r="S19" s="26">
        <v>35026</v>
      </c>
      <c r="T19" s="26">
        <v>72875</v>
      </c>
      <c r="U19" s="26">
        <v>-408</v>
      </c>
      <c r="V19" s="26">
        <v>107493</v>
      </c>
      <c r="W19" s="26">
        <v>339989</v>
      </c>
      <c r="X19" s="26">
        <v>5974502</v>
      </c>
      <c r="Y19" s="26">
        <v>-5634513</v>
      </c>
      <c r="Z19" s="27">
        <v>-94.309333229782169</v>
      </c>
      <c r="AA19" s="28">
        <v>5974502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2595641122</v>
      </c>
      <c r="D21" s="33">
        <f t="shared" si="0"/>
        <v>0</v>
      </c>
      <c r="E21" s="34">
        <f t="shared" si="0"/>
        <v>3032918784</v>
      </c>
      <c r="F21" s="35">
        <f t="shared" si="0"/>
        <v>3067690008</v>
      </c>
      <c r="G21" s="35">
        <f t="shared" si="0"/>
        <v>298103700</v>
      </c>
      <c r="H21" s="35">
        <f t="shared" si="0"/>
        <v>319366891</v>
      </c>
      <c r="I21" s="35">
        <f t="shared" si="0"/>
        <v>326321311</v>
      </c>
      <c r="J21" s="35">
        <f t="shared" si="0"/>
        <v>943791902</v>
      </c>
      <c r="K21" s="35">
        <f t="shared" si="0"/>
        <v>224968455</v>
      </c>
      <c r="L21" s="35">
        <f t="shared" si="0"/>
        <v>206938562</v>
      </c>
      <c r="M21" s="35">
        <f t="shared" si="0"/>
        <v>236501994</v>
      </c>
      <c r="N21" s="35">
        <f t="shared" si="0"/>
        <v>668409011</v>
      </c>
      <c r="O21" s="35">
        <f t="shared" si="0"/>
        <v>200101974</v>
      </c>
      <c r="P21" s="35">
        <f t="shared" si="0"/>
        <v>218605345</v>
      </c>
      <c r="Q21" s="35">
        <f t="shared" si="0"/>
        <v>218750805</v>
      </c>
      <c r="R21" s="35">
        <f t="shared" si="0"/>
        <v>637458124</v>
      </c>
      <c r="S21" s="35">
        <f t="shared" si="0"/>
        <v>230617937</v>
      </c>
      <c r="T21" s="35">
        <f t="shared" si="0"/>
        <v>235812608</v>
      </c>
      <c r="U21" s="35">
        <f t="shared" si="0"/>
        <v>206558795</v>
      </c>
      <c r="V21" s="35">
        <f t="shared" si="0"/>
        <v>672989340</v>
      </c>
      <c r="W21" s="35">
        <f t="shared" si="0"/>
        <v>2922648377</v>
      </c>
      <c r="X21" s="35">
        <f t="shared" si="0"/>
        <v>3067690008</v>
      </c>
      <c r="Y21" s="35">
        <f t="shared" si="0"/>
        <v>-145041631</v>
      </c>
      <c r="Z21" s="36">
        <f>+IF(X21&lt;&gt;0,+(Y21/X21)*100,0)</f>
        <v>-4.728040663227274</v>
      </c>
      <c r="AA21" s="33">
        <f>SUM(AA5:AA20)</f>
        <v>3067690008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99402882</v>
      </c>
      <c r="D24" s="6"/>
      <c r="E24" s="7">
        <v>120271476</v>
      </c>
      <c r="F24" s="8">
        <v>128519569</v>
      </c>
      <c r="G24" s="8">
        <v>8502317</v>
      </c>
      <c r="H24" s="8">
        <v>8752152</v>
      </c>
      <c r="I24" s="8">
        <v>8502948</v>
      </c>
      <c r="J24" s="8">
        <v>25757417</v>
      </c>
      <c r="K24" s="8">
        <v>9738887</v>
      </c>
      <c r="L24" s="8">
        <v>8228177</v>
      </c>
      <c r="M24" s="8"/>
      <c r="N24" s="8">
        <v>17967064</v>
      </c>
      <c r="O24" s="8">
        <v>18518520</v>
      </c>
      <c r="P24" s="8">
        <v>8697015</v>
      </c>
      <c r="Q24" s="8">
        <v>8782940</v>
      </c>
      <c r="R24" s="8">
        <v>35998475</v>
      </c>
      <c r="S24" s="8">
        <v>8470294</v>
      </c>
      <c r="T24" s="8">
        <v>8842926</v>
      </c>
      <c r="U24" s="8">
        <v>8677852</v>
      </c>
      <c r="V24" s="8">
        <v>25991072</v>
      </c>
      <c r="W24" s="8">
        <v>105714028</v>
      </c>
      <c r="X24" s="8">
        <v>128519569</v>
      </c>
      <c r="Y24" s="8">
        <v>-22805541</v>
      </c>
      <c r="Z24" s="2">
        <v>-17.744800404676116</v>
      </c>
      <c r="AA24" s="6">
        <v>128519569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115083872</v>
      </c>
      <c r="D26" s="6"/>
      <c r="E26" s="7">
        <v>435036887</v>
      </c>
      <c r="F26" s="8">
        <v>314975600</v>
      </c>
      <c r="G26" s="8"/>
      <c r="H26" s="8"/>
      <c r="I26" s="8">
        <v>215937167</v>
      </c>
      <c r="J26" s="8">
        <v>215937167</v>
      </c>
      <c r="K26" s="8">
        <v>376725</v>
      </c>
      <c r="L26" s="8">
        <v>2659405</v>
      </c>
      <c r="M26" s="8">
        <v>5601992</v>
      </c>
      <c r="N26" s="8">
        <v>8638122</v>
      </c>
      <c r="O26" s="8">
        <v>-221907527</v>
      </c>
      <c r="P26" s="8"/>
      <c r="Q26" s="8"/>
      <c r="R26" s="8">
        <v>-221907527</v>
      </c>
      <c r="S26" s="8"/>
      <c r="T26" s="8"/>
      <c r="U26" s="8"/>
      <c r="V26" s="8"/>
      <c r="W26" s="8">
        <v>2667762</v>
      </c>
      <c r="X26" s="8">
        <v>314975600</v>
      </c>
      <c r="Y26" s="8">
        <v>-312307838</v>
      </c>
      <c r="Z26" s="2">
        <v>-99.153025821682689</v>
      </c>
      <c r="AA26" s="6">
        <v>314975600</v>
      </c>
    </row>
    <row r="27" spans="1:27" ht="13.5" x14ac:dyDescent="0.25">
      <c r="A27" s="25" t="s">
        <v>53</v>
      </c>
      <c r="B27" s="24" t="s">
        <v>32</v>
      </c>
      <c r="C27" s="6">
        <v>105867941</v>
      </c>
      <c r="D27" s="6"/>
      <c r="E27" s="7">
        <v>83480361</v>
      </c>
      <c r="F27" s="8">
        <v>83480361</v>
      </c>
      <c r="G27" s="8"/>
      <c r="H27" s="8"/>
      <c r="I27" s="8">
        <v>8610423</v>
      </c>
      <c r="J27" s="8">
        <v>8610423</v>
      </c>
      <c r="K27" s="8"/>
      <c r="L27" s="8"/>
      <c r="M27" s="8">
        <v>8610423</v>
      </c>
      <c r="N27" s="8">
        <v>8610423</v>
      </c>
      <c r="O27" s="8">
        <v>34495296</v>
      </c>
      <c r="P27" s="8">
        <v>17220847</v>
      </c>
      <c r="Q27" s="8">
        <v>8610423</v>
      </c>
      <c r="R27" s="8">
        <v>60326566</v>
      </c>
      <c r="S27" s="8"/>
      <c r="T27" s="8"/>
      <c r="U27" s="8">
        <v>4119755</v>
      </c>
      <c r="V27" s="8">
        <v>4119755</v>
      </c>
      <c r="W27" s="8">
        <v>81667167</v>
      </c>
      <c r="X27" s="8">
        <v>83480361</v>
      </c>
      <c r="Y27" s="8">
        <v>-1813194</v>
      </c>
      <c r="Z27" s="2">
        <v>-2.1720006697144014</v>
      </c>
      <c r="AA27" s="6">
        <v>83480361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2166319522</v>
      </c>
      <c r="D29" s="6"/>
      <c r="E29" s="7">
        <v>1906754405</v>
      </c>
      <c r="F29" s="8">
        <v>1906754405</v>
      </c>
      <c r="G29" s="8">
        <v>447891</v>
      </c>
      <c r="H29" s="8">
        <v>99171088</v>
      </c>
      <c r="I29" s="8">
        <v>254635350</v>
      </c>
      <c r="J29" s="8">
        <v>354254329</v>
      </c>
      <c r="K29" s="8">
        <v>466641946</v>
      </c>
      <c r="L29" s="8">
        <v>171661848</v>
      </c>
      <c r="M29" s="8">
        <v>176697482</v>
      </c>
      <c r="N29" s="8">
        <v>815001276</v>
      </c>
      <c r="O29" s="8">
        <v>146978539</v>
      </c>
      <c r="P29" s="8">
        <v>170037362</v>
      </c>
      <c r="Q29" s="8">
        <v>173708710</v>
      </c>
      <c r="R29" s="8">
        <v>490724611</v>
      </c>
      <c r="S29" s="8">
        <v>180661399</v>
      </c>
      <c r="T29" s="8">
        <v>7469888</v>
      </c>
      <c r="U29" s="8">
        <v>665836119</v>
      </c>
      <c r="V29" s="8">
        <v>853967406</v>
      </c>
      <c r="W29" s="8">
        <v>2513947622</v>
      </c>
      <c r="X29" s="8">
        <v>1906754405</v>
      </c>
      <c r="Y29" s="8">
        <v>607193217</v>
      </c>
      <c r="Z29" s="2">
        <v>31.84433272621704</v>
      </c>
      <c r="AA29" s="6">
        <v>1906754405</v>
      </c>
    </row>
    <row r="30" spans="1:27" ht="13.5" x14ac:dyDescent="0.25">
      <c r="A30" s="25" t="s">
        <v>56</v>
      </c>
      <c r="B30" s="24" t="s">
        <v>32</v>
      </c>
      <c r="C30" s="6">
        <v>11274376</v>
      </c>
      <c r="D30" s="6"/>
      <c r="E30" s="7">
        <v>30514974</v>
      </c>
      <c r="F30" s="8">
        <v>25464974</v>
      </c>
      <c r="G30" s="8">
        <v>491593</v>
      </c>
      <c r="H30" s="8">
        <v>873500</v>
      </c>
      <c r="I30" s="8">
        <v>557207</v>
      </c>
      <c r="J30" s="8">
        <v>1922300</v>
      </c>
      <c r="K30" s="8">
        <v>870192</v>
      </c>
      <c r="L30" s="8">
        <v>4880290</v>
      </c>
      <c r="M30" s="8">
        <v>528659</v>
      </c>
      <c r="N30" s="8">
        <v>6279141</v>
      </c>
      <c r="O30" s="8">
        <v>354654</v>
      </c>
      <c r="P30" s="8">
        <v>508470</v>
      </c>
      <c r="Q30" s="8">
        <v>1689263</v>
      </c>
      <c r="R30" s="8">
        <v>2552387</v>
      </c>
      <c r="S30" s="8">
        <v>1302827</v>
      </c>
      <c r="T30" s="8">
        <v>1452664</v>
      </c>
      <c r="U30" s="8">
        <v>-1498269</v>
      </c>
      <c r="V30" s="8">
        <v>1257222</v>
      </c>
      <c r="W30" s="8">
        <v>12011050</v>
      </c>
      <c r="X30" s="8">
        <v>25464974</v>
      </c>
      <c r="Y30" s="8">
        <v>-13453924</v>
      </c>
      <c r="Z30" s="2">
        <v>-52.833056102865058</v>
      </c>
      <c r="AA30" s="6">
        <v>25464974</v>
      </c>
    </row>
    <row r="31" spans="1:27" ht="13.5" x14ac:dyDescent="0.25">
      <c r="A31" s="25" t="s">
        <v>57</v>
      </c>
      <c r="B31" s="24" t="s">
        <v>32</v>
      </c>
      <c r="C31" s="6">
        <v>206680863</v>
      </c>
      <c r="D31" s="6"/>
      <c r="E31" s="7">
        <v>166040000</v>
      </c>
      <c r="F31" s="8">
        <v>166740000</v>
      </c>
      <c r="G31" s="8">
        <v>1037054</v>
      </c>
      <c r="H31" s="8">
        <v>2710095</v>
      </c>
      <c r="I31" s="8">
        <v>25798538</v>
      </c>
      <c r="J31" s="8">
        <v>29545687</v>
      </c>
      <c r="K31" s="8">
        <v>5408925</v>
      </c>
      <c r="L31" s="8">
        <v>11348922</v>
      </c>
      <c r="M31" s="8">
        <v>10792471</v>
      </c>
      <c r="N31" s="8">
        <v>27550318</v>
      </c>
      <c r="O31" s="8">
        <v>20500881</v>
      </c>
      <c r="P31" s="8">
        <v>8987649</v>
      </c>
      <c r="Q31" s="8">
        <v>12233851</v>
      </c>
      <c r="R31" s="8">
        <v>41722381</v>
      </c>
      <c r="S31" s="8">
        <v>16467626</v>
      </c>
      <c r="T31" s="8">
        <v>24881205</v>
      </c>
      <c r="U31" s="8">
        <v>106655990</v>
      </c>
      <c r="V31" s="8">
        <v>148004821</v>
      </c>
      <c r="W31" s="8">
        <v>246823207</v>
      </c>
      <c r="X31" s="8">
        <v>166740000</v>
      </c>
      <c r="Y31" s="8">
        <v>80083207</v>
      </c>
      <c r="Z31" s="2">
        <v>48.028791531726043</v>
      </c>
      <c r="AA31" s="6">
        <v>166740000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17469212</v>
      </c>
      <c r="D33" s="6"/>
      <c r="E33" s="7">
        <v>37817328</v>
      </c>
      <c r="F33" s="8">
        <v>18681710</v>
      </c>
      <c r="G33" s="8">
        <v>77512</v>
      </c>
      <c r="H33" s="8">
        <v>80704</v>
      </c>
      <c r="I33" s="8">
        <v>455833</v>
      </c>
      <c r="J33" s="8">
        <v>614049</v>
      </c>
      <c r="K33" s="8">
        <v>2110610</v>
      </c>
      <c r="L33" s="8">
        <v>4768836</v>
      </c>
      <c r="M33" s="8">
        <v>133</v>
      </c>
      <c r="N33" s="8">
        <v>6879579</v>
      </c>
      <c r="O33" s="8">
        <v>178467</v>
      </c>
      <c r="P33" s="8">
        <v>1429774</v>
      </c>
      <c r="Q33" s="8">
        <v>588688</v>
      </c>
      <c r="R33" s="8">
        <v>2196929</v>
      </c>
      <c r="S33" s="8">
        <v>3743689</v>
      </c>
      <c r="T33" s="8">
        <v>555074</v>
      </c>
      <c r="U33" s="8">
        <v>2233236</v>
      </c>
      <c r="V33" s="8">
        <v>6531999</v>
      </c>
      <c r="W33" s="8">
        <v>16222556</v>
      </c>
      <c r="X33" s="8">
        <v>18681710</v>
      </c>
      <c r="Y33" s="8">
        <v>-2459154</v>
      </c>
      <c r="Z33" s="2">
        <v>-13.163430970719489</v>
      </c>
      <c r="AA33" s="6">
        <v>18681710</v>
      </c>
    </row>
    <row r="34" spans="1:27" ht="13.5" x14ac:dyDescent="0.25">
      <c r="A34" s="23" t="s">
        <v>59</v>
      </c>
      <c r="B34" s="29" t="s">
        <v>32</v>
      </c>
      <c r="C34" s="6">
        <v>10681774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360957</v>
      </c>
      <c r="V34" s="8">
        <v>360957</v>
      </c>
      <c r="W34" s="8">
        <v>360957</v>
      </c>
      <c r="X34" s="8"/>
      <c r="Y34" s="8">
        <v>360957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2732780442</v>
      </c>
      <c r="D35" s="33">
        <f>SUM(D24:D34)</f>
        <v>0</v>
      </c>
      <c r="E35" s="34">
        <f t="shared" si="1"/>
        <v>2779915431</v>
      </c>
      <c r="F35" s="35">
        <f t="shared" si="1"/>
        <v>2644616619</v>
      </c>
      <c r="G35" s="35">
        <f t="shared" si="1"/>
        <v>10556367</v>
      </c>
      <c r="H35" s="35">
        <f t="shared" si="1"/>
        <v>111587539</v>
      </c>
      <c r="I35" s="35">
        <f t="shared" si="1"/>
        <v>514497466</v>
      </c>
      <c r="J35" s="35">
        <f t="shared" si="1"/>
        <v>636641372</v>
      </c>
      <c r="K35" s="35">
        <f t="shared" si="1"/>
        <v>485147285</v>
      </c>
      <c r="L35" s="35">
        <f t="shared" si="1"/>
        <v>203547478</v>
      </c>
      <c r="M35" s="35">
        <f t="shared" si="1"/>
        <v>202231160</v>
      </c>
      <c r="N35" s="35">
        <f t="shared" si="1"/>
        <v>890925923</v>
      </c>
      <c r="O35" s="35">
        <f t="shared" si="1"/>
        <v>-881170</v>
      </c>
      <c r="P35" s="35">
        <f t="shared" si="1"/>
        <v>206881117</v>
      </c>
      <c r="Q35" s="35">
        <f t="shared" si="1"/>
        <v>205613875</v>
      </c>
      <c r="R35" s="35">
        <f t="shared" si="1"/>
        <v>411613822</v>
      </c>
      <c r="S35" s="35">
        <f t="shared" si="1"/>
        <v>210645835</v>
      </c>
      <c r="T35" s="35">
        <f t="shared" si="1"/>
        <v>43201757</v>
      </c>
      <c r="U35" s="35">
        <f t="shared" si="1"/>
        <v>786385640</v>
      </c>
      <c r="V35" s="35">
        <f t="shared" si="1"/>
        <v>1040233232</v>
      </c>
      <c r="W35" s="35">
        <f t="shared" si="1"/>
        <v>2979414349</v>
      </c>
      <c r="X35" s="35">
        <f t="shared" si="1"/>
        <v>2644616619</v>
      </c>
      <c r="Y35" s="35">
        <f t="shared" si="1"/>
        <v>334797730</v>
      </c>
      <c r="Z35" s="36">
        <f>+IF(X35&lt;&gt;0,+(Y35/X35)*100,0)</f>
        <v>12.659594120171413</v>
      </c>
      <c r="AA35" s="33">
        <f>SUM(AA24:AA34)</f>
        <v>2644616619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-137139320</v>
      </c>
      <c r="D37" s="46">
        <f>+D21-D35</f>
        <v>0</v>
      </c>
      <c r="E37" s="47">
        <f t="shared" si="2"/>
        <v>253003353</v>
      </c>
      <c r="F37" s="48">
        <f t="shared" si="2"/>
        <v>423073389</v>
      </c>
      <c r="G37" s="48">
        <f t="shared" si="2"/>
        <v>287547333</v>
      </c>
      <c r="H37" s="48">
        <f t="shared" si="2"/>
        <v>207779352</v>
      </c>
      <c r="I37" s="48">
        <f t="shared" si="2"/>
        <v>-188176155</v>
      </c>
      <c r="J37" s="48">
        <f t="shared" si="2"/>
        <v>307150530</v>
      </c>
      <c r="K37" s="48">
        <f t="shared" si="2"/>
        <v>-260178830</v>
      </c>
      <c r="L37" s="48">
        <f t="shared" si="2"/>
        <v>3391084</v>
      </c>
      <c r="M37" s="48">
        <f t="shared" si="2"/>
        <v>34270834</v>
      </c>
      <c r="N37" s="48">
        <f t="shared" si="2"/>
        <v>-222516912</v>
      </c>
      <c r="O37" s="48">
        <f t="shared" si="2"/>
        <v>200983144</v>
      </c>
      <c r="P37" s="48">
        <f t="shared" si="2"/>
        <v>11724228</v>
      </c>
      <c r="Q37" s="48">
        <f t="shared" si="2"/>
        <v>13136930</v>
      </c>
      <c r="R37" s="48">
        <f t="shared" si="2"/>
        <v>225844302</v>
      </c>
      <c r="S37" s="48">
        <f t="shared" si="2"/>
        <v>19972102</v>
      </c>
      <c r="T37" s="48">
        <f t="shared" si="2"/>
        <v>192610851</v>
      </c>
      <c r="U37" s="48">
        <f t="shared" si="2"/>
        <v>-579826845</v>
      </c>
      <c r="V37" s="48">
        <f t="shared" si="2"/>
        <v>-367243892</v>
      </c>
      <c r="W37" s="48">
        <f t="shared" si="2"/>
        <v>-56765972</v>
      </c>
      <c r="X37" s="48">
        <f>IF(F21=F35,0,X21-X35)</f>
        <v>423073389</v>
      </c>
      <c r="Y37" s="48">
        <f t="shared" si="2"/>
        <v>-479839361</v>
      </c>
      <c r="Z37" s="49">
        <f>+IF(X37&lt;&gt;0,+(Y37/X37)*100,0)</f>
        <v>-113.41752364387068</v>
      </c>
      <c r="AA37" s="46">
        <f>+AA21-AA35</f>
        <v>423073389</v>
      </c>
    </row>
    <row r="38" spans="1:27" ht="23.1" customHeight="1" x14ac:dyDescent="0.25">
      <c r="A38" s="50" t="s">
        <v>62</v>
      </c>
      <c r="B38" s="29" t="s">
        <v>32</v>
      </c>
      <c r="C38" s="6">
        <v>698777</v>
      </c>
      <c r="D38" s="6"/>
      <c r="E38" s="7">
        <v>18244000</v>
      </c>
      <c r="F38" s="8">
        <v>18244000</v>
      </c>
      <c r="G38" s="8"/>
      <c r="H38" s="8"/>
      <c r="I38" s="8"/>
      <c r="J38" s="8"/>
      <c r="K38" s="8"/>
      <c r="L38" s="8"/>
      <c r="M38" s="8"/>
      <c r="N38" s="8"/>
      <c r="O38" s="8"/>
      <c r="P38" s="8">
        <v>6028582</v>
      </c>
      <c r="Q38" s="8"/>
      <c r="R38" s="8">
        <v>6028582</v>
      </c>
      <c r="S38" s="8"/>
      <c r="T38" s="8">
        <v>1084908</v>
      </c>
      <c r="U38" s="8">
        <v>10862353</v>
      </c>
      <c r="V38" s="8">
        <v>11947261</v>
      </c>
      <c r="W38" s="8">
        <v>17975843</v>
      </c>
      <c r="X38" s="8">
        <v>18244000</v>
      </c>
      <c r="Y38" s="8">
        <v>-268157</v>
      </c>
      <c r="Z38" s="2">
        <v>-1.469836658627494</v>
      </c>
      <c r="AA38" s="6">
        <v>18244000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12821374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1080684</v>
      </c>
      <c r="V40" s="52">
        <v>1080684</v>
      </c>
      <c r="W40" s="52">
        <v>1080684</v>
      </c>
      <c r="X40" s="8"/>
      <c r="Y40" s="52">
        <v>1080684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-123619169</v>
      </c>
      <c r="D41" s="56">
        <f>SUM(D37:D40)</f>
        <v>0</v>
      </c>
      <c r="E41" s="57">
        <f t="shared" si="3"/>
        <v>271247353</v>
      </c>
      <c r="F41" s="58">
        <f t="shared" si="3"/>
        <v>441317389</v>
      </c>
      <c r="G41" s="58">
        <f t="shared" si="3"/>
        <v>287547333</v>
      </c>
      <c r="H41" s="58">
        <f t="shared" si="3"/>
        <v>207779352</v>
      </c>
      <c r="I41" s="58">
        <f t="shared" si="3"/>
        <v>-188176155</v>
      </c>
      <c r="J41" s="58">
        <f t="shared" si="3"/>
        <v>307150530</v>
      </c>
      <c r="K41" s="58">
        <f t="shared" si="3"/>
        <v>-260178830</v>
      </c>
      <c r="L41" s="58">
        <f t="shared" si="3"/>
        <v>3391084</v>
      </c>
      <c r="M41" s="58">
        <f t="shared" si="3"/>
        <v>34270834</v>
      </c>
      <c r="N41" s="58">
        <f t="shared" si="3"/>
        <v>-222516912</v>
      </c>
      <c r="O41" s="58">
        <f t="shared" si="3"/>
        <v>200983144</v>
      </c>
      <c r="P41" s="58">
        <f t="shared" si="3"/>
        <v>17752810</v>
      </c>
      <c r="Q41" s="58">
        <f t="shared" si="3"/>
        <v>13136930</v>
      </c>
      <c r="R41" s="58">
        <f t="shared" si="3"/>
        <v>231872884</v>
      </c>
      <c r="S41" s="58">
        <f t="shared" si="3"/>
        <v>19972102</v>
      </c>
      <c r="T41" s="58">
        <f t="shared" si="3"/>
        <v>193695759</v>
      </c>
      <c r="U41" s="58">
        <f t="shared" si="3"/>
        <v>-567883808</v>
      </c>
      <c r="V41" s="58">
        <f t="shared" si="3"/>
        <v>-354215947</v>
      </c>
      <c r="W41" s="58">
        <f t="shared" si="3"/>
        <v>-37709445</v>
      </c>
      <c r="X41" s="58">
        <f t="shared" si="3"/>
        <v>441317389</v>
      </c>
      <c r="Y41" s="58">
        <f t="shared" si="3"/>
        <v>-479026834</v>
      </c>
      <c r="Z41" s="59">
        <f>+IF(X41&lt;&gt;0,+(Y41/X41)*100,0)</f>
        <v>-108.5447448797446</v>
      </c>
      <c r="AA41" s="56">
        <f>SUM(AA37:AA40)</f>
        <v>441317389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-123619169</v>
      </c>
      <c r="D43" s="64">
        <f>+D41-D42</f>
        <v>0</v>
      </c>
      <c r="E43" s="65">
        <f t="shared" si="4"/>
        <v>271247353</v>
      </c>
      <c r="F43" s="66">
        <f t="shared" si="4"/>
        <v>441317389</v>
      </c>
      <c r="G43" s="66">
        <f t="shared" si="4"/>
        <v>287547333</v>
      </c>
      <c r="H43" s="66">
        <f t="shared" si="4"/>
        <v>207779352</v>
      </c>
      <c r="I43" s="66">
        <f t="shared" si="4"/>
        <v>-188176155</v>
      </c>
      <c r="J43" s="66">
        <f t="shared" si="4"/>
        <v>307150530</v>
      </c>
      <c r="K43" s="66">
        <f t="shared" si="4"/>
        <v>-260178830</v>
      </c>
      <c r="L43" s="66">
        <f t="shared" si="4"/>
        <v>3391084</v>
      </c>
      <c r="M43" s="66">
        <f t="shared" si="4"/>
        <v>34270834</v>
      </c>
      <c r="N43" s="66">
        <f t="shared" si="4"/>
        <v>-222516912</v>
      </c>
      <c r="O43" s="66">
        <f t="shared" si="4"/>
        <v>200983144</v>
      </c>
      <c r="P43" s="66">
        <f t="shared" si="4"/>
        <v>17752810</v>
      </c>
      <c r="Q43" s="66">
        <f t="shared" si="4"/>
        <v>13136930</v>
      </c>
      <c r="R43" s="66">
        <f t="shared" si="4"/>
        <v>231872884</v>
      </c>
      <c r="S43" s="66">
        <f t="shared" si="4"/>
        <v>19972102</v>
      </c>
      <c r="T43" s="66">
        <f t="shared" si="4"/>
        <v>193695759</v>
      </c>
      <c r="U43" s="66">
        <f t="shared" si="4"/>
        <v>-567883808</v>
      </c>
      <c r="V43" s="66">
        <f t="shared" si="4"/>
        <v>-354215947</v>
      </c>
      <c r="W43" s="66">
        <f t="shared" si="4"/>
        <v>-37709445</v>
      </c>
      <c r="X43" s="66">
        <f t="shared" si="4"/>
        <v>441317389</v>
      </c>
      <c r="Y43" s="66">
        <f t="shared" si="4"/>
        <v>-479026834</v>
      </c>
      <c r="Z43" s="67">
        <f>+IF(X43&lt;&gt;0,+(Y43/X43)*100,0)</f>
        <v>-108.5447448797446</v>
      </c>
      <c r="AA43" s="64">
        <f>+AA41-AA42</f>
        <v>441317389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-123619169</v>
      </c>
      <c r="D45" s="56">
        <f>SUM(D43:D44)</f>
        <v>0</v>
      </c>
      <c r="E45" s="57">
        <f t="shared" si="5"/>
        <v>271247353</v>
      </c>
      <c r="F45" s="58">
        <f t="shared" si="5"/>
        <v>441317389</v>
      </c>
      <c r="G45" s="58">
        <f t="shared" si="5"/>
        <v>287547333</v>
      </c>
      <c r="H45" s="58">
        <f t="shared" si="5"/>
        <v>207779352</v>
      </c>
      <c r="I45" s="58">
        <f t="shared" si="5"/>
        <v>-188176155</v>
      </c>
      <c r="J45" s="58">
        <f t="shared" si="5"/>
        <v>307150530</v>
      </c>
      <c r="K45" s="58">
        <f t="shared" si="5"/>
        <v>-260178830</v>
      </c>
      <c r="L45" s="58">
        <f t="shared" si="5"/>
        <v>3391084</v>
      </c>
      <c r="M45" s="58">
        <f t="shared" si="5"/>
        <v>34270834</v>
      </c>
      <c r="N45" s="58">
        <f t="shared" si="5"/>
        <v>-222516912</v>
      </c>
      <c r="O45" s="58">
        <f t="shared" si="5"/>
        <v>200983144</v>
      </c>
      <c r="P45" s="58">
        <f t="shared" si="5"/>
        <v>17752810</v>
      </c>
      <c r="Q45" s="58">
        <f t="shared" si="5"/>
        <v>13136930</v>
      </c>
      <c r="R45" s="58">
        <f t="shared" si="5"/>
        <v>231872884</v>
      </c>
      <c r="S45" s="58">
        <f t="shared" si="5"/>
        <v>19972102</v>
      </c>
      <c r="T45" s="58">
        <f t="shared" si="5"/>
        <v>193695759</v>
      </c>
      <c r="U45" s="58">
        <f t="shared" si="5"/>
        <v>-567883808</v>
      </c>
      <c r="V45" s="58">
        <f t="shared" si="5"/>
        <v>-354215947</v>
      </c>
      <c r="W45" s="58">
        <f t="shared" si="5"/>
        <v>-37709445</v>
      </c>
      <c r="X45" s="58">
        <f t="shared" si="5"/>
        <v>441317389</v>
      </c>
      <c r="Y45" s="58">
        <f t="shared" si="5"/>
        <v>-479026834</v>
      </c>
      <c r="Z45" s="59">
        <f>+IF(X45&lt;&gt;0,+(Y45/X45)*100,0)</f>
        <v>-108.5447448797446</v>
      </c>
      <c r="AA45" s="56">
        <f>SUM(AA43:AA44)</f>
        <v>441317389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-123619169</v>
      </c>
      <c r="D47" s="71">
        <f>SUM(D45:D46)</f>
        <v>0</v>
      </c>
      <c r="E47" s="72">
        <f t="shared" si="6"/>
        <v>271247353</v>
      </c>
      <c r="F47" s="73">
        <f t="shared" si="6"/>
        <v>441317389</v>
      </c>
      <c r="G47" s="73">
        <f t="shared" si="6"/>
        <v>287547333</v>
      </c>
      <c r="H47" s="74">
        <f t="shared" si="6"/>
        <v>207779352</v>
      </c>
      <c r="I47" s="74">
        <f t="shared" si="6"/>
        <v>-188176155</v>
      </c>
      <c r="J47" s="74">
        <f t="shared" si="6"/>
        <v>307150530</v>
      </c>
      <c r="K47" s="74">
        <f t="shared" si="6"/>
        <v>-260178830</v>
      </c>
      <c r="L47" s="74">
        <f t="shared" si="6"/>
        <v>3391084</v>
      </c>
      <c r="M47" s="73">
        <f t="shared" si="6"/>
        <v>34270834</v>
      </c>
      <c r="N47" s="73">
        <f t="shared" si="6"/>
        <v>-222516912</v>
      </c>
      <c r="O47" s="74">
        <f t="shared" si="6"/>
        <v>200983144</v>
      </c>
      <c r="P47" s="74">
        <f t="shared" si="6"/>
        <v>17752810</v>
      </c>
      <c r="Q47" s="74">
        <f t="shared" si="6"/>
        <v>13136930</v>
      </c>
      <c r="R47" s="74">
        <f t="shared" si="6"/>
        <v>231872884</v>
      </c>
      <c r="S47" s="74">
        <f t="shared" si="6"/>
        <v>19972102</v>
      </c>
      <c r="T47" s="73">
        <f t="shared" si="6"/>
        <v>193695759</v>
      </c>
      <c r="U47" s="73">
        <f t="shared" si="6"/>
        <v>-567883808</v>
      </c>
      <c r="V47" s="74">
        <f t="shared" si="6"/>
        <v>-354215947</v>
      </c>
      <c r="W47" s="74">
        <f t="shared" si="6"/>
        <v>-37709445</v>
      </c>
      <c r="X47" s="74">
        <f t="shared" si="6"/>
        <v>441317389</v>
      </c>
      <c r="Y47" s="74">
        <f t="shared" si="6"/>
        <v>-479026834</v>
      </c>
      <c r="Z47" s="75">
        <f>+IF(X47&lt;&gt;0,+(Y47/X47)*100,0)</f>
        <v>-108.5447448797446</v>
      </c>
      <c r="AA47" s="76">
        <f>SUM(AA45:AA46)</f>
        <v>441317389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1042464920</v>
      </c>
      <c r="D6" s="6"/>
      <c r="E6" s="7">
        <v>1136048907</v>
      </c>
      <c r="F6" s="8">
        <v>1135356448</v>
      </c>
      <c r="G6" s="8">
        <v>87984138</v>
      </c>
      <c r="H6" s="8">
        <v>106926715</v>
      </c>
      <c r="I6" s="8">
        <v>100204201</v>
      </c>
      <c r="J6" s="8">
        <v>295115054</v>
      </c>
      <c r="K6" s="8">
        <v>96686221</v>
      </c>
      <c r="L6" s="8">
        <v>69897765</v>
      </c>
      <c r="M6" s="8">
        <v>99375228</v>
      </c>
      <c r="N6" s="8">
        <v>265959214</v>
      </c>
      <c r="O6" s="8">
        <v>106637250</v>
      </c>
      <c r="P6" s="8">
        <v>97755493</v>
      </c>
      <c r="Q6" s="8">
        <v>92582220</v>
      </c>
      <c r="R6" s="8">
        <v>296974963</v>
      </c>
      <c r="S6" s="8">
        <v>54346095</v>
      </c>
      <c r="T6" s="8">
        <v>148570910</v>
      </c>
      <c r="U6" s="8">
        <v>100380435</v>
      </c>
      <c r="V6" s="8">
        <v>303297440</v>
      </c>
      <c r="W6" s="8">
        <v>1161346671</v>
      </c>
      <c r="X6" s="8">
        <v>1135356448</v>
      </c>
      <c r="Y6" s="8">
        <v>25990223</v>
      </c>
      <c r="Z6" s="2">
        <v>2.2891685730752993</v>
      </c>
      <c r="AA6" s="6">
        <v>1135356448</v>
      </c>
    </row>
    <row r="7" spans="1:27" ht="13.5" x14ac:dyDescent="0.25">
      <c r="A7" s="25" t="s">
        <v>35</v>
      </c>
      <c r="B7" s="24" t="s">
        <v>32</v>
      </c>
      <c r="C7" s="6">
        <v>-19675</v>
      </c>
      <c r="D7" s="6"/>
      <c r="E7" s="7">
        <v>-56021</v>
      </c>
      <c r="F7" s="8">
        <v>-56021</v>
      </c>
      <c r="G7" s="8">
        <v>-2288</v>
      </c>
      <c r="H7" s="8">
        <v>-3016</v>
      </c>
      <c r="I7" s="8">
        <v>-1820</v>
      </c>
      <c r="J7" s="8">
        <v>-7124</v>
      </c>
      <c r="K7" s="8">
        <v>-2392</v>
      </c>
      <c r="L7" s="8">
        <v>-2470</v>
      </c>
      <c r="M7" s="8">
        <v>-2288</v>
      </c>
      <c r="N7" s="8">
        <v>-7150</v>
      </c>
      <c r="O7" s="8">
        <v>-2444</v>
      </c>
      <c r="P7" s="8">
        <v>-2288</v>
      </c>
      <c r="Q7" s="8"/>
      <c r="R7" s="8">
        <v>-4732</v>
      </c>
      <c r="S7" s="8"/>
      <c r="T7" s="8">
        <v>-7488</v>
      </c>
      <c r="U7" s="8">
        <v>-2444</v>
      </c>
      <c r="V7" s="8">
        <v>-9932</v>
      </c>
      <c r="W7" s="8">
        <v>-28938</v>
      </c>
      <c r="X7" s="8">
        <v>-56021</v>
      </c>
      <c r="Y7" s="8">
        <v>27083</v>
      </c>
      <c r="Z7" s="2">
        <v>-48.344370860927157</v>
      </c>
      <c r="AA7" s="6">
        <v>-56021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-19392</v>
      </c>
      <c r="D9" s="6"/>
      <c r="E9" s="7">
        <v>-26616</v>
      </c>
      <c r="F9" s="8">
        <v>-20160</v>
      </c>
      <c r="G9" s="8">
        <v>-1680</v>
      </c>
      <c r="H9" s="8">
        <v>-1680</v>
      </c>
      <c r="I9" s="8">
        <v>-1680</v>
      </c>
      <c r="J9" s="8">
        <v>-5040</v>
      </c>
      <c r="K9" s="8">
        <v>-1680</v>
      </c>
      <c r="L9" s="8">
        <v>-1680</v>
      </c>
      <c r="M9" s="8">
        <v>-1680</v>
      </c>
      <c r="N9" s="8">
        <v>-5040</v>
      </c>
      <c r="O9" s="8">
        <v>-1680</v>
      </c>
      <c r="P9" s="8">
        <v>-1680</v>
      </c>
      <c r="Q9" s="8"/>
      <c r="R9" s="8">
        <v>-3360</v>
      </c>
      <c r="S9" s="8"/>
      <c r="T9" s="8">
        <v>-5040</v>
      </c>
      <c r="U9" s="8">
        <v>-1680</v>
      </c>
      <c r="V9" s="8">
        <v>-6720</v>
      </c>
      <c r="W9" s="8">
        <v>-20160</v>
      </c>
      <c r="X9" s="8">
        <v>-20160</v>
      </c>
      <c r="Y9" s="8"/>
      <c r="Z9" s="2"/>
      <c r="AA9" s="6">
        <v>-20160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86914118</v>
      </c>
      <c r="D18" s="6"/>
      <c r="E18" s="7">
        <v>80155152</v>
      </c>
      <c r="F18" s="8">
        <v>80155152</v>
      </c>
      <c r="G18" s="8">
        <v>33397442</v>
      </c>
      <c r="H18" s="8"/>
      <c r="I18" s="8"/>
      <c r="J18" s="8">
        <v>33397442</v>
      </c>
      <c r="K18" s="8"/>
      <c r="L18" s="8"/>
      <c r="M18" s="8">
        <v>26371060</v>
      </c>
      <c r="N18" s="8">
        <v>26371060</v>
      </c>
      <c r="O18" s="8"/>
      <c r="P18" s="8"/>
      <c r="Q18" s="8">
        <v>20386650</v>
      </c>
      <c r="R18" s="8">
        <v>20386650</v>
      </c>
      <c r="S18" s="8"/>
      <c r="T18" s="8"/>
      <c r="U18" s="8"/>
      <c r="V18" s="8"/>
      <c r="W18" s="8">
        <v>80155152</v>
      </c>
      <c r="X18" s="8">
        <v>80155152</v>
      </c>
      <c r="Y18" s="8"/>
      <c r="Z18" s="2"/>
      <c r="AA18" s="6">
        <v>80155152</v>
      </c>
    </row>
    <row r="19" spans="1:27" ht="13.5" x14ac:dyDescent="0.25">
      <c r="A19" s="23" t="s">
        <v>46</v>
      </c>
      <c r="B19" s="29" t="s">
        <v>32</v>
      </c>
      <c r="C19" s="6">
        <v>13792891</v>
      </c>
      <c r="D19" s="6"/>
      <c r="E19" s="7">
        <v>9135584</v>
      </c>
      <c r="F19" s="26">
        <v>14124290</v>
      </c>
      <c r="G19" s="26">
        <v>1022642</v>
      </c>
      <c r="H19" s="26">
        <v>1393534</v>
      </c>
      <c r="I19" s="26">
        <v>1037339</v>
      </c>
      <c r="J19" s="26">
        <v>3453515</v>
      </c>
      <c r="K19" s="26">
        <v>1395500</v>
      </c>
      <c r="L19" s="26">
        <v>1541936</v>
      </c>
      <c r="M19" s="26">
        <v>1247466</v>
      </c>
      <c r="N19" s="26">
        <v>4184902</v>
      </c>
      <c r="O19" s="26">
        <v>600754</v>
      </c>
      <c r="P19" s="26">
        <v>1048005</v>
      </c>
      <c r="Q19" s="26">
        <v>848961</v>
      </c>
      <c r="R19" s="26">
        <v>2497720</v>
      </c>
      <c r="S19" s="26">
        <v>25414</v>
      </c>
      <c r="T19" s="26">
        <v>1513113</v>
      </c>
      <c r="U19" s="26">
        <v>913199</v>
      </c>
      <c r="V19" s="26">
        <v>2451726</v>
      </c>
      <c r="W19" s="26">
        <v>12587863</v>
      </c>
      <c r="X19" s="26">
        <v>14124290</v>
      </c>
      <c r="Y19" s="26">
        <v>-1536427</v>
      </c>
      <c r="Z19" s="27">
        <v>-10.877906075278828</v>
      </c>
      <c r="AA19" s="28">
        <v>14124290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1143132862</v>
      </c>
      <c r="D21" s="33">
        <f t="shared" si="0"/>
        <v>0</v>
      </c>
      <c r="E21" s="34">
        <f t="shared" si="0"/>
        <v>1225257006</v>
      </c>
      <c r="F21" s="35">
        <f t="shared" si="0"/>
        <v>1229559709</v>
      </c>
      <c r="G21" s="35">
        <f t="shared" si="0"/>
        <v>122400254</v>
      </c>
      <c r="H21" s="35">
        <f t="shared" si="0"/>
        <v>108315553</v>
      </c>
      <c r="I21" s="35">
        <f t="shared" si="0"/>
        <v>101238040</v>
      </c>
      <c r="J21" s="35">
        <f t="shared" si="0"/>
        <v>331953847</v>
      </c>
      <c r="K21" s="35">
        <f t="shared" si="0"/>
        <v>98077649</v>
      </c>
      <c r="L21" s="35">
        <f t="shared" si="0"/>
        <v>71435551</v>
      </c>
      <c r="M21" s="35">
        <f t="shared" si="0"/>
        <v>126989786</v>
      </c>
      <c r="N21" s="35">
        <f t="shared" si="0"/>
        <v>296502986</v>
      </c>
      <c r="O21" s="35">
        <f t="shared" si="0"/>
        <v>107233880</v>
      </c>
      <c r="P21" s="35">
        <f t="shared" si="0"/>
        <v>98799530</v>
      </c>
      <c r="Q21" s="35">
        <f t="shared" si="0"/>
        <v>113817831</v>
      </c>
      <c r="R21" s="35">
        <f t="shared" si="0"/>
        <v>319851241</v>
      </c>
      <c r="S21" s="35">
        <f t="shared" si="0"/>
        <v>54371509</v>
      </c>
      <c r="T21" s="35">
        <f t="shared" si="0"/>
        <v>150071495</v>
      </c>
      <c r="U21" s="35">
        <f t="shared" si="0"/>
        <v>101289510</v>
      </c>
      <c r="V21" s="35">
        <f t="shared" si="0"/>
        <v>305732514</v>
      </c>
      <c r="W21" s="35">
        <f t="shared" si="0"/>
        <v>1254040588</v>
      </c>
      <c r="X21" s="35">
        <f t="shared" si="0"/>
        <v>1229559709</v>
      </c>
      <c r="Y21" s="35">
        <f t="shared" si="0"/>
        <v>24480879</v>
      </c>
      <c r="Z21" s="36">
        <f>+IF(X21&lt;&gt;0,+(Y21/X21)*100,0)</f>
        <v>1.9910280745869819</v>
      </c>
      <c r="AA21" s="33">
        <f>SUM(AA5:AA20)</f>
        <v>1229559709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38838486</v>
      </c>
      <c r="D24" s="6"/>
      <c r="E24" s="7">
        <v>43643267</v>
      </c>
      <c r="F24" s="8">
        <v>42811989</v>
      </c>
      <c r="G24" s="8">
        <v>3043545</v>
      </c>
      <c r="H24" s="8">
        <v>3225409</v>
      </c>
      <c r="I24" s="8">
        <v>3192609</v>
      </c>
      <c r="J24" s="8">
        <v>9461563</v>
      </c>
      <c r="K24" s="8">
        <v>3391912</v>
      </c>
      <c r="L24" s="8">
        <v>3847709</v>
      </c>
      <c r="M24" s="8">
        <v>3502835</v>
      </c>
      <c r="N24" s="8">
        <v>10742456</v>
      </c>
      <c r="O24" s="8">
        <v>3399185</v>
      </c>
      <c r="P24" s="8">
        <v>3346284</v>
      </c>
      <c r="Q24" s="8">
        <v>3304950</v>
      </c>
      <c r="R24" s="8">
        <v>10050419</v>
      </c>
      <c r="S24" s="8">
        <v>3240682</v>
      </c>
      <c r="T24" s="8">
        <v>3261093</v>
      </c>
      <c r="U24" s="8">
        <v>3392791</v>
      </c>
      <c r="V24" s="8">
        <v>9894566</v>
      </c>
      <c r="W24" s="8">
        <v>40149004</v>
      </c>
      <c r="X24" s="8">
        <v>42811989</v>
      </c>
      <c r="Y24" s="8">
        <v>-2662985</v>
      </c>
      <c r="Z24" s="2">
        <v>-6.220185191582666</v>
      </c>
      <c r="AA24" s="6">
        <v>42811989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27273999</v>
      </c>
      <c r="D26" s="6"/>
      <c r="E26" s="7">
        <v>113811544</v>
      </c>
      <c r="F26" s="8">
        <v>113592228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113592228</v>
      </c>
      <c r="Y26" s="8">
        <v>-113592228</v>
      </c>
      <c r="Z26" s="2">
        <v>-100</v>
      </c>
      <c r="AA26" s="6">
        <v>113592228</v>
      </c>
    </row>
    <row r="27" spans="1:27" ht="13.5" x14ac:dyDescent="0.25">
      <c r="A27" s="25" t="s">
        <v>53</v>
      </c>
      <c r="B27" s="24" t="s">
        <v>32</v>
      </c>
      <c r="C27" s="6">
        <v>6001661</v>
      </c>
      <c r="D27" s="6"/>
      <c r="E27" s="7">
        <v>60118564</v>
      </c>
      <c r="F27" s="8">
        <v>48806094</v>
      </c>
      <c r="G27" s="8"/>
      <c r="H27" s="8">
        <v>6363908</v>
      </c>
      <c r="I27" s="8">
        <v>6158621</v>
      </c>
      <c r="J27" s="8">
        <v>12522529</v>
      </c>
      <c r="K27" s="8">
        <v>6363908</v>
      </c>
      <c r="L27" s="8">
        <v>6158621</v>
      </c>
      <c r="M27" s="8">
        <v>9061485</v>
      </c>
      <c r="N27" s="8">
        <v>21584014</v>
      </c>
      <c r="O27" s="8">
        <v>12062609</v>
      </c>
      <c r="P27" s="8">
        <v>11518523</v>
      </c>
      <c r="Q27" s="8">
        <v>1052342</v>
      </c>
      <c r="R27" s="8">
        <v>24633474</v>
      </c>
      <c r="S27" s="8"/>
      <c r="T27" s="8"/>
      <c r="U27" s="8"/>
      <c r="V27" s="8"/>
      <c r="W27" s="8">
        <v>58740017</v>
      </c>
      <c r="X27" s="8">
        <v>48806094</v>
      </c>
      <c r="Y27" s="8">
        <v>9933923</v>
      </c>
      <c r="Z27" s="2">
        <v>20.353857860454884</v>
      </c>
      <c r="AA27" s="6">
        <v>48806094</v>
      </c>
    </row>
    <row r="28" spans="1:27" ht="13.5" x14ac:dyDescent="0.25">
      <c r="A28" s="25" t="s">
        <v>54</v>
      </c>
      <c r="B28" s="24" t="s">
        <v>32</v>
      </c>
      <c r="C28" s="6">
        <v>3210049</v>
      </c>
      <c r="D28" s="6"/>
      <c r="E28" s="7">
        <v>4197912</v>
      </c>
      <c r="F28" s="8">
        <v>4197912</v>
      </c>
      <c r="G28" s="8"/>
      <c r="H28" s="8"/>
      <c r="I28" s="8"/>
      <c r="J28" s="8"/>
      <c r="K28" s="8"/>
      <c r="L28" s="8"/>
      <c r="M28" s="8">
        <v>684776</v>
      </c>
      <c r="N28" s="8">
        <v>684776</v>
      </c>
      <c r="O28" s="8"/>
      <c r="P28" s="8"/>
      <c r="Q28" s="8">
        <v>89397</v>
      </c>
      <c r="R28" s="8">
        <v>89397</v>
      </c>
      <c r="S28" s="8"/>
      <c r="T28" s="8"/>
      <c r="U28" s="8"/>
      <c r="V28" s="8"/>
      <c r="W28" s="8">
        <v>774173</v>
      </c>
      <c r="X28" s="8">
        <v>4197912</v>
      </c>
      <c r="Y28" s="8">
        <v>-3423739</v>
      </c>
      <c r="Z28" s="2">
        <v>-81.558141285477163</v>
      </c>
      <c r="AA28" s="6">
        <v>4197912</v>
      </c>
    </row>
    <row r="29" spans="1:27" ht="13.5" x14ac:dyDescent="0.25">
      <c r="A29" s="25" t="s">
        <v>55</v>
      </c>
      <c r="B29" s="24" t="s">
        <v>32</v>
      </c>
      <c r="C29" s="6">
        <v>804318063</v>
      </c>
      <c r="D29" s="6"/>
      <c r="E29" s="7">
        <v>964555540</v>
      </c>
      <c r="F29" s="8">
        <v>964555540</v>
      </c>
      <c r="G29" s="8"/>
      <c r="H29" s="8">
        <v>130541402</v>
      </c>
      <c r="I29" s="8">
        <v>113208950</v>
      </c>
      <c r="J29" s="8">
        <v>243750352</v>
      </c>
      <c r="K29" s="8">
        <v>69958742</v>
      </c>
      <c r="L29" s="8">
        <v>65336615</v>
      </c>
      <c r="M29" s="8">
        <v>67806042</v>
      </c>
      <c r="N29" s="8">
        <v>203101399</v>
      </c>
      <c r="O29" s="8">
        <v>64543702</v>
      </c>
      <c r="P29" s="8">
        <v>64011309</v>
      </c>
      <c r="Q29" s="8">
        <v>60611063</v>
      </c>
      <c r="R29" s="8">
        <v>189166074</v>
      </c>
      <c r="S29" s="8">
        <v>65680997</v>
      </c>
      <c r="T29" s="8">
        <v>66279316</v>
      </c>
      <c r="U29" s="8">
        <v>185297531</v>
      </c>
      <c r="V29" s="8">
        <v>317257844</v>
      </c>
      <c r="W29" s="8">
        <v>953275669</v>
      </c>
      <c r="X29" s="8">
        <v>964555540</v>
      </c>
      <c r="Y29" s="8">
        <v>-11279871</v>
      </c>
      <c r="Z29" s="2">
        <v>-1.1694371689576319</v>
      </c>
      <c r="AA29" s="6">
        <v>964555540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351013</v>
      </c>
      <c r="F30" s="8">
        <v>315913</v>
      </c>
      <c r="G30" s="8"/>
      <c r="H30" s="8">
        <v>11444</v>
      </c>
      <c r="I30" s="8"/>
      <c r="J30" s="8">
        <v>11444</v>
      </c>
      <c r="K30" s="8">
        <v>1756</v>
      </c>
      <c r="L30" s="8">
        <v>22001</v>
      </c>
      <c r="M30" s="8">
        <v>1756</v>
      </c>
      <c r="N30" s="8">
        <v>25513</v>
      </c>
      <c r="O30" s="8"/>
      <c r="P30" s="8">
        <v>4247</v>
      </c>
      <c r="Q30" s="8">
        <v>14550</v>
      </c>
      <c r="R30" s="8">
        <v>18797</v>
      </c>
      <c r="S30" s="8">
        <v>44793</v>
      </c>
      <c r="T30" s="8">
        <v>3746</v>
      </c>
      <c r="U30" s="8">
        <v>127214</v>
      </c>
      <c r="V30" s="8">
        <v>175753</v>
      </c>
      <c r="W30" s="8">
        <v>231507</v>
      </c>
      <c r="X30" s="8">
        <v>315913</v>
      </c>
      <c r="Y30" s="8">
        <v>-84406</v>
      </c>
      <c r="Z30" s="2">
        <v>-26.7181154305141</v>
      </c>
      <c r="AA30" s="6">
        <v>315913</v>
      </c>
    </row>
    <row r="31" spans="1:27" ht="13.5" x14ac:dyDescent="0.25">
      <c r="A31" s="25" t="s">
        <v>57</v>
      </c>
      <c r="B31" s="24" t="s">
        <v>32</v>
      </c>
      <c r="C31" s="6">
        <v>19283729</v>
      </c>
      <c r="D31" s="6"/>
      <c r="E31" s="7">
        <v>41005539</v>
      </c>
      <c r="F31" s="8">
        <v>34909415</v>
      </c>
      <c r="G31" s="8">
        <v>936841</v>
      </c>
      <c r="H31" s="8">
        <v>1112914</v>
      </c>
      <c r="I31" s="8">
        <v>837679</v>
      </c>
      <c r="J31" s="8">
        <v>2887434</v>
      </c>
      <c r="K31" s="8">
        <v>1013748</v>
      </c>
      <c r="L31" s="8">
        <v>678095</v>
      </c>
      <c r="M31" s="8">
        <v>4045353</v>
      </c>
      <c r="N31" s="8">
        <v>5737196</v>
      </c>
      <c r="O31" s="8">
        <v>492398</v>
      </c>
      <c r="P31" s="8">
        <v>236609</v>
      </c>
      <c r="Q31" s="8">
        <v>1524325</v>
      </c>
      <c r="R31" s="8">
        <v>2253332</v>
      </c>
      <c r="S31" s="8">
        <v>238397</v>
      </c>
      <c r="T31" s="8">
        <v>3920571</v>
      </c>
      <c r="U31" s="8">
        <v>2337291</v>
      </c>
      <c r="V31" s="8">
        <v>6496259</v>
      </c>
      <c r="W31" s="8">
        <v>17374221</v>
      </c>
      <c r="X31" s="8">
        <v>34909415</v>
      </c>
      <c r="Y31" s="8">
        <v>-17535194</v>
      </c>
      <c r="Z31" s="2">
        <v>-50.23055814599013</v>
      </c>
      <c r="AA31" s="6">
        <v>34909415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28291558</v>
      </c>
      <c r="D33" s="6"/>
      <c r="E33" s="7">
        <v>7612000</v>
      </c>
      <c r="F33" s="8">
        <v>7046371</v>
      </c>
      <c r="G33" s="8">
        <v>577581</v>
      </c>
      <c r="H33" s="8">
        <v>340374</v>
      </c>
      <c r="I33" s="8">
        <v>286377</v>
      </c>
      <c r="J33" s="8">
        <v>1204332</v>
      </c>
      <c r="K33" s="8">
        <v>314041</v>
      </c>
      <c r="L33" s="8">
        <v>533186</v>
      </c>
      <c r="M33" s="8">
        <v>169568</v>
      </c>
      <c r="N33" s="8">
        <v>1016795</v>
      </c>
      <c r="O33" s="8">
        <v>380038</v>
      </c>
      <c r="P33" s="8">
        <v>179544</v>
      </c>
      <c r="Q33" s="8">
        <v>277450</v>
      </c>
      <c r="R33" s="8">
        <v>837032</v>
      </c>
      <c r="S33" s="8">
        <v>118153</v>
      </c>
      <c r="T33" s="8">
        <v>402750</v>
      </c>
      <c r="U33" s="8">
        <v>580742</v>
      </c>
      <c r="V33" s="8">
        <v>1101645</v>
      </c>
      <c r="W33" s="8">
        <v>4159804</v>
      </c>
      <c r="X33" s="8">
        <v>7046371</v>
      </c>
      <c r="Y33" s="8">
        <v>-2886567</v>
      </c>
      <c r="Z33" s="2">
        <v>-40.96529972662524</v>
      </c>
      <c r="AA33" s="6">
        <v>7046371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927217545</v>
      </c>
      <c r="D35" s="33">
        <f>SUM(D24:D34)</f>
        <v>0</v>
      </c>
      <c r="E35" s="34">
        <f t="shared" si="1"/>
        <v>1235295379</v>
      </c>
      <c r="F35" s="35">
        <f t="shared" si="1"/>
        <v>1216235462</v>
      </c>
      <c r="G35" s="35">
        <f t="shared" si="1"/>
        <v>4557967</v>
      </c>
      <c r="H35" s="35">
        <f t="shared" si="1"/>
        <v>141595451</v>
      </c>
      <c r="I35" s="35">
        <f t="shared" si="1"/>
        <v>123684236</v>
      </c>
      <c r="J35" s="35">
        <f t="shared" si="1"/>
        <v>269837654</v>
      </c>
      <c r="K35" s="35">
        <f t="shared" si="1"/>
        <v>81044107</v>
      </c>
      <c r="L35" s="35">
        <f t="shared" si="1"/>
        <v>76576227</v>
      </c>
      <c r="M35" s="35">
        <f t="shared" si="1"/>
        <v>85271815</v>
      </c>
      <c r="N35" s="35">
        <f t="shared" si="1"/>
        <v>242892149</v>
      </c>
      <c r="O35" s="35">
        <f t="shared" si="1"/>
        <v>80877932</v>
      </c>
      <c r="P35" s="35">
        <f t="shared" si="1"/>
        <v>79296516</v>
      </c>
      <c r="Q35" s="35">
        <f t="shared" si="1"/>
        <v>66874077</v>
      </c>
      <c r="R35" s="35">
        <f t="shared" si="1"/>
        <v>227048525</v>
      </c>
      <c r="S35" s="35">
        <f t="shared" si="1"/>
        <v>69323022</v>
      </c>
      <c r="T35" s="35">
        <f t="shared" si="1"/>
        <v>73867476</v>
      </c>
      <c r="U35" s="35">
        <f t="shared" si="1"/>
        <v>191735569</v>
      </c>
      <c r="V35" s="35">
        <f t="shared" si="1"/>
        <v>334926067</v>
      </c>
      <c r="W35" s="35">
        <f t="shared" si="1"/>
        <v>1074704395</v>
      </c>
      <c r="X35" s="35">
        <f t="shared" si="1"/>
        <v>1216235462</v>
      </c>
      <c r="Y35" s="35">
        <f t="shared" si="1"/>
        <v>-141531067</v>
      </c>
      <c r="Z35" s="36">
        <f>+IF(X35&lt;&gt;0,+(Y35/X35)*100,0)</f>
        <v>-11.636814697646104</v>
      </c>
      <c r="AA35" s="33">
        <f>SUM(AA24:AA34)</f>
        <v>1216235462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215915317</v>
      </c>
      <c r="D37" s="46">
        <f>+D21-D35</f>
        <v>0</v>
      </c>
      <c r="E37" s="47">
        <f t="shared" si="2"/>
        <v>-10038373</v>
      </c>
      <c r="F37" s="48">
        <f t="shared" si="2"/>
        <v>13324247</v>
      </c>
      <c r="G37" s="48">
        <f t="shared" si="2"/>
        <v>117842287</v>
      </c>
      <c r="H37" s="48">
        <f t="shared" si="2"/>
        <v>-33279898</v>
      </c>
      <c r="I37" s="48">
        <f t="shared" si="2"/>
        <v>-22446196</v>
      </c>
      <c r="J37" s="48">
        <f t="shared" si="2"/>
        <v>62116193</v>
      </c>
      <c r="K37" s="48">
        <f t="shared" si="2"/>
        <v>17033542</v>
      </c>
      <c r="L37" s="48">
        <f t="shared" si="2"/>
        <v>-5140676</v>
      </c>
      <c r="M37" s="48">
        <f t="shared" si="2"/>
        <v>41717971</v>
      </c>
      <c r="N37" s="48">
        <f t="shared" si="2"/>
        <v>53610837</v>
      </c>
      <c r="O37" s="48">
        <f t="shared" si="2"/>
        <v>26355948</v>
      </c>
      <c r="P37" s="48">
        <f t="shared" si="2"/>
        <v>19503014</v>
      </c>
      <c r="Q37" s="48">
        <f t="shared" si="2"/>
        <v>46943754</v>
      </c>
      <c r="R37" s="48">
        <f t="shared" si="2"/>
        <v>92802716</v>
      </c>
      <c r="S37" s="48">
        <f t="shared" si="2"/>
        <v>-14951513</v>
      </c>
      <c r="T37" s="48">
        <f t="shared" si="2"/>
        <v>76204019</v>
      </c>
      <c r="U37" s="48">
        <f t="shared" si="2"/>
        <v>-90446059</v>
      </c>
      <c r="V37" s="48">
        <f t="shared" si="2"/>
        <v>-29193553</v>
      </c>
      <c r="W37" s="48">
        <f t="shared" si="2"/>
        <v>179336193</v>
      </c>
      <c r="X37" s="48">
        <f>IF(F21=F35,0,X21-X35)</f>
        <v>13324247</v>
      </c>
      <c r="Y37" s="48">
        <f t="shared" si="2"/>
        <v>166011946</v>
      </c>
      <c r="Z37" s="49">
        <f>+IF(X37&lt;&gt;0,+(Y37/X37)*100,0)</f>
        <v>1245.9386710558579</v>
      </c>
      <c r="AA37" s="46">
        <f>+AA21-AA35</f>
        <v>13324247</v>
      </c>
    </row>
    <row r="38" spans="1:27" ht="23.1" customHeight="1" x14ac:dyDescent="0.25">
      <c r="A38" s="50" t="s">
        <v>62</v>
      </c>
      <c r="B38" s="29" t="s">
        <v>32</v>
      </c>
      <c r="C38" s="6">
        <v>23840875</v>
      </c>
      <c r="D38" s="6"/>
      <c r="E38" s="7">
        <v>18513000</v>
      </c>
      <c r="F38" s="8">
        <v>18513000</v>
      </c>
      <c r="G38" s="8"/>
      <c r="H38" s="8"/>
      <c r="I38" s="8"/>
      <c r="J38" s="8"/>
      <c r="K38" s="8">
        <v>6510115</v>
      </c>
      <c r="L38" s="8"/>
      <c r="M38" s="8">
        <v>5937828</v>
      </c>
      <c r="N38" s="8">
        <v>12447943</v>
      </c>
      <c r="O38" s="8"/>
      <c r="P38" s="8"/>
      <c r="Q38" s="8">
        <v>2060451</v>
      </c>
      <c r="R38" s="8">
        <v>2060451</v>
      </c>
      <c r="S38" s="8"/>
      <c r="T38" s="8">
        <v>4004604</v>
      </c>
      <c r="U38" s="8"/>
      <c r="V38" s="8">
        <v>4004604</v>
      </c>
      <c r="W38" s="8">
        <v>18512998</v>
      </c>
      <c r="X38" s="8">
        <v>18513000</v>
      </c>
      <c r="Y38" s="8">
        <v>-2</v>
      </c>
      <c r="Z38" s="2"/>
      <c r="AA38" s="6">
        <v>18513000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239756192</v>
      </c>
      <c r="D41" s="56">
        <f>SUM(D37:D40)</f>
        <v>0</v>
      </c>
      <c r="E41" s="57">
        <f t="shared" si="3"/>
        <v>8474627</v>
      </c>
      <c r="F41" s="58">
        <f t="shared" si="3"/>
        <v>31837247</v>
      </c>
      <c r="G41" s="58">
        <f t="shared" si="3"/>
        <v>117842287</v>
      </c>
      <c r="H41" s="58">
        <f t="shared" si="3"/>
        <v>-33279898</v>
      </c>
      <c r="I41" s="58">
        <f t="shared" si="3"/>
        <v>-22446196</v>
      </c>
      <c r="J41" s="58">
        <f t="shared" si="3"/>
        <v>62116193</v>
      </c>
      <c r="K41" s="58">
        <f t="shared" si="3"/>
        <v>23543657</v>
      </c>
      <c r="L41" s="58">
        <f t="shared" si="3"/>
        <v>-5140676</v>
      </c>
      <c r="M41" s="58">
        <f t="shared" si="3"/>
        <v>47655799</v>
      </c>
      <c r="N41" s="58">
        <f t="shared" si="3"/>
        <v>66058780</v>
      </c>
      <c r="O41" s="58">
        <f t="shared" si="3"/>
        <v>26355948</v>
      </c>
      <c r="P41" s="58">
        <f t="shared" si="3"/>
        <v>19503014</v>
      </c>
      <c r="Q41" s="58">
        <f t="shared" si="3"/>
        <v>49004205</v>
      </c>
      <c r="R41" s="58">
        <f t="shared" si="3"/>
        <v>94863167</v>
      </c>
      <c r="S41" s="58">
        <f t="shared" si="3"/>
        <v>-14951513</v>
      </c>
      <c r="T41" s="58">
        <f t="shared" si="3"/>
        <v>80208623</v>
      </c>
      <c r="U41" s="58">
        <f t="shared" si="3"/>
        <v>-90446059</v>
      </c>
      <c r="V41" s="58">
        <f t="shared" si="3"/>
        <v>-25188949</v>
      </c>
      <c r="W41" s="58">
        <f t="shared" si="3"/>
        <v>197849191</v>
      </c>
      <c r="X41" s="58">
        <f t="shared" si="3"/>
        <v>31837247</v>
      </c>
      <c r="Y41" s="58">
        <f t="shared" si="3"/>
        <v>166011944</v>
      </c>
      <c r="Z41" s="59">
        <f>+IF(X41&lt;&gt;0,+(Y41/X41)*100,0)</f>
        <v>521.43938199179092</v>
      </c>
      <c r="AA41" s="56">
        <f>SUM(AA37:AA40)</f>
        <v>31837247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239756192</v>
      </c>
      <c r="D43" s="64">
        <f>+D41-D42</f>
        <v>0</v>
      </c>
      <c r="E43" s="65">
        <f t="shared" si="4"/>
        <v>8474627</v>
      </c>
      <c r="F43" s="66">
        <f t="shared" si="4"/>
        <v>31837247</v>
      </c>
      <c r="G43" s="66">
        <f t="shared" si="4"/>
        <v>117842287</v>
      </c>
      <c r="H43" s="66">
        <f t="shared" si="4"/>
        <v>-33279898</v>
      </c>
      <c r="I43" s="66">
        <f t="shared" si="4"/>
        <v>-22446196</v>
      </c>
      <c r="J43" s="66">
        <f t="shared" si="4"/>
        <v>62116193</v>
      </c>
      <c r="K43" s="66">
        <f t="shared" si="4"/>
        <v>23543657</v>
      </c>
      <c r="L43" s="66">
        <f t="shared" si="4"/>
        <v>-5140676</v>
      </c>
      <c r="M43" s="66">
        <f t="shared" si="4"/>
        <v>47655799</v>
      </c>
      <c r="N43" s="66">
        <f t="shared" si="4"/>
        <v>66058780</v>
      </c>
      <c r="O43" s="66">
        <f t="shared" si="4"/>
        <v>26355948</v>
      </c>
      <c r="P43" s="66">
        <f t="shared" si="4"/>
        <v>19503014</v>
      </c>
      <c r="Q43" s="66">
        <f t="shared" si="4"/>
        <v>49004205</v>
      </c>
      <c r="R43" s="66">
        <f t="shared" si="4"/>
        <v>94863167</v>
      </c>
      <c r="S43" s="66">
        <f t="shared" si="4"/>
        <v>-14951513</v>
      </c>
      <c r="T43" s="66">
        <f t="shared" si="4"/>
        <v>80208623</v>
      </c>
      <c r="U43" s="66">
        <f t="shared" si="4"/>
        <v>-90446059</v>
      </c>
      <c r="V43" s="66">
        <f t="shared" si="4"/>
        <v>-25188949</v>
      </c>
      <c r="W43" s="66">
        <f t="shared" si="4"/>
        <v>197849191</v>
      </c>
      <c r="X43" s="66">
        <f t="shared" si="4"/>
        <v>31837247</v>
      </c>
      <c r="Y43" s="66">
        <f t="shared" si="4"/>
        <v>166011944</v>
      </c>
      <c r="Z43" s="67">
        <f>+IF(X43&lt;&gt;0,+(Y43/X43)*100,0)</f>
        <v>521.43938199179092</v>
      </c>
      <c r="AA43" s="64">
        <f>+AA41-AA42</f>
        <v>31837247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239756192</v>
      </c>
      <c r="D45" s="56">
        <f>SUM(D43:D44)</f>
        <v>0</v>
      </c>
      <c r="E45" s="57">
        <f t="shared" si="5"/>
        <v>8474627</v>
      </c>
      <c r="F45" s="58">
        <f t="shared" si="5"/>
        <v>31837247</v>
      </c>
      <c r="G45" s="58">
        <f t="shared" si="5"/>
        <v>117842287</v>
      </c>
      <c r="H45" s="58">
        <f t="shared" si="5"/>
        <v>-33279898</v>
      </c>
      <c r="I45" s="58">
        <f t="shared" si="5"/>
        <v>-22446196</v>
      </c>
      <c r="J45" s="58">
        <f t="shared" si="5"/>
        <v>62116193</v>
      </c>
      <c r="K45" s="58">
        <f t="shared" si="5"/>
        <v>23543657</v>
      </c>
      <c r="L45" s="58">
        <f t="shared" si="5"/>
        <v>-5140676</v>
      </c>
      <c r="M45" s="58">
        <f t="shared" si="5"/>
        <v>47655799</v>
      </c>
      <c r="N45" s="58">
        <f t="shared" si="5"/>
        <v>66058780</v>
      </c>
      <c r="O45" s="58">
        <f t="shared" si="5"/>
        <v>26355948</v>
      </c>
      <c r="P45" s="58">
        <f t="shared" si="5"/>
        <v>19503014</v>
      </c>
      <c r="Q45" s="58">
        <f t="shared" si="5"/>
        <v>49004205</v>
      </c>
      <c r="R45" s="58">
        <f t="shared" si="5"/>
        <v>94863167</v>
      </c>
      <c r="S45" s="58">
        <f t="shared" si="5"/>
        <v>-14951513</v>
      </c>
      <c r="T45" s="58">
        <f t="shared" si="5"/>
        <v>80208623</v>
      </c>
      <c r="U45" s="58">
        <f t="shared" si="5"/>
        <v>-90446059</v>
      </c>
      <c r="V45" s="58">
        <f t="shared" si="5"/>
        <v>-25188949</v>
      </c>
      <c r="W45" s="58">
        <f t="shared" si="5"/>
        <v>197849191</v>
      </c>
      <c r="X45" s="58">
        <f t="shared" si="5"/>
        <v>31837247</v>
      </c>
      <c r="Y45" s="58">
        <f t="shared" si="5"/>
        <v>166011944</v>
      </c>
      <c r="Z45" s="59">
        <f>+IF(X45&lt;&gt;0,+(Y45/X45)*100,0)</f>
        <v>521.43938199179092</v>
      </c>
      <c r="AA45" s="56">
        <f>SUM(AA43:AA44)</f>
        <v>31837247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239756192</v>
      </c>
      <c r="D47" s="71">
        <f>SUM(D45:D46)</f>
        <v>0</v>
      </c>
      <c r="E47" s="72">
        <f t="shared" si="6"/>
        <v>8474627</v>
      </c>
      <c r="F47" s="73">
        <f t="shared" si="6"/>
        <v>31837247</v>
      </c>
      <c r="G47" s="73">
        <f t="shared" si="6"/>
        <v>117842287</v>
      </c>
      <c r="H47" s="74">
        <f t="shared" si="6"/>
        <v>-33279898</v>
      </c>
      <c r="I47" s="74">
        <f t="shared" si="6"/>
        <v>-22446196</v>
      </c>
      <c r="J47" s="74">
        <f t="shared" si="6"/>
        <v>62116193</v>
      </c>
      <c r="K47" s="74">
        <f t="shared" si="6"/>
        <v>23543657</v>
      </c>
      <c r="L47" s="74">
        <f t="shared" si="6"/>
        <v>-5140676</v>
      </c>
      <c r="M47" s="73">
        <f t="shared" si="6"/>
        <v>47655799</v>
      </c>
      <c r="N47" s="73">
        <f t="shared" si="6"/>
        <v>66058780</v>
      </c>
      <c r="O47" s="74">
        <f t="shared" si="6"/>
        <v>26355948</v>
      </c>
      <c r="P47" s="74">
        <f t="shared" si="6"/>
        <v>19503014</v>
      </c>
      <c r="Q47" s="74">
        <f t="shared" si="6"/>
        <v>49004205</v>
      </c>
      <c r="R47" s="74">
        <f t="shared" si="6"/>
        <v>94863167</v>
      </c>
      <c r="S47" s="74">
        <f t="shared" si="6"/>
        <v>-14951513</v>
      </c>
      <c r="T47" s="73">
        <f t="shared" si="6"/>
        <v>80208623</v>
      </c>
      <c r="U47" s="73">
        <f t="shared" si="6"/>
        <v>-90446059</v>
      </c>
      <c r="V47" s="74">
        <f t="shared" si="6"/>
        <v>-25188949</v>
      </c>
      <c r="W47" s="74">
        <f t="shared" si="6"/>
        <v>197849191</v>
      </c>
      <c r="X47" s="74">
        <f t="shared" si="6"/>
        <v>31837247</v>
      </c>
      <c r="Y47" s="74">
        <f t="shared" si="6"/>
        <v>166011944</v>
      </c>
      <c r="Z47" s="75">
        <f>+IF(X47&lt;&gt;0,+(Y47/X47)*100,0)</f>
        <v>521.43938199179092</v>
      </c>
      <c r="AA47" s="76">
        <f>SUM(AA45:AA46)</f>
        <v>31837247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>
        <v>554</v>
      </c>
      <c r="I5" s="8">
        <v>554</v>
      </c>
      <c r="J5" s="8">
        <v>1108</v>
      </c>
      <c r="K5" s="8">
        <v>554</v>
      </c>
      <c r="L5" s="8"/>
      <c r="M5" s="8">
        <v>1662</v>
      </c>
      <c r="N5" s="8">
        <v>2216</v>
      </c>
      <c r="O5" s="8"/>
      <c r="P5" s="8"/>
      <c r="Q5" s="8"/>
      <c r="R5" s="8"/>
      <c r="S5" s="8"/>
      <c r="T5" s="8">
        <v>18524292</v>
      </c>
      <c r="U5" s="8"/>
      <c r="V5" s="8">
        <v>18524292</v>
      </c>
      <c r="W5" s="8">
        <v>18527616</v>
      </c>
      <c r="X5" s="8"/>
      <c r="Y5" s="8">
        <v>18527616</v>
      </c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2961887590</v>
      </c>
      <c r="F6" s="8">
        <v>2812945258</v>
      </c>
      <c r="G6" s="8">
        <v>254775294</v>
      </c>
      <c r="H6" s="8">
        <v>260823129</v>
      </c>
      <c r="I6" s="8">
        <v>236573259</v>
      </c>
      <c r="J6" s="8">
        <v>752171682</v>
      </c>
      <c r="K6" s="8">
        <v>169043912</v>
      </c>
      <c r="L6" s="8">
        <v>193876418</v>
      </c>
      <c r="M6" s="8">
        <v>1321807277</v>
      </c>
      <c r="N6" s="8">
        <v>1684727607</v>
      </c>
      <c r="O6" s="8">
        <v>184330180</v>
      </c>
      <c r="P6" s="8">
        <v>193035241</v>
      </c>
      <c r="Q6" s="8">
        <v>6211422</v>
      </c>
      <c r="R6" s="8">
        <v>383576843</v>
      </c>
      <c r="S6" s="8">
        <v>10732834</v>
      </c>
      <c r="T6" s="8">
        <v>4014511986</v>
      </c>
      <c r="U6" s="8">
        <v>-3389291565</v>
      </c>
      <c r="V6" s="8">
        <v>635953255</v>
      </c>
      <c r="W6" s="8">
        <v>3456429387</v>
      </c>
      <c r="X6" s="8">
        <v>2812945258</v>
      </c>
      <c r="Y6" s="8">
        <v>643484129</v>
      </c>
      <c r="Z6" s="2">
        <v>22.875814137155171</v>
      </c>
      <c r="AA6" s="6">
        <v>2812945258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>
        <v>-189</v>
      </c>
      <c r="T7" s="8">
        <v>-190</v>
      </c>
      <c r="U7" s="8"/>
      <c r="V7" s="8">
        <v>-379</v>
      </c>
      <c r="W7" s="8">
        <v>-379</v>
      </c>
      <c r="X7" s="8"/>
      <c r="Y7" s="8">
        <v>-379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>
        <v>-435</v>
      </c>
      <c r="T8" s="8">
        <v>-435</v>
      </c>
      <c r="U8" s="8"/>
      <c r="V8" s="8">
        <v>-870</v>
      </c>
      <c r="W8" s="8">
        <v>-870</v>
      </c>
      <c r="X8" s="8"/>
      <c r="Y8" s="8">
        <v>-870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>
        <v>-31579005</v>
      </c>
      <c r="U9" s="8"/>
      <c r="V9" s="8">
        <v>-31579005</v>
      </c>
      <c r="W9" s="8">
        <v>-31579005</v>
      </c>
      <c r="X9" s="8"/>
      <c r="Y9" s="8">
        <v>-31579005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6323246</v>
      </c>
      <c r="F13" s="8"/>
      <c r="G13" s="8">
        <v>1413760</v>
      </c>
      <c r="H13" s="8">
        <v>1724855</v>
      </c>
      <c r="I13" s="8">
        <v>1018780</v>
      </c>
      <c r="J13" s="8">
        <v>4157395</v>
      </c>
      <c r="K13" s="8">
        <v>1158067</v>
      </c>
      <c r="L13" s="8">
        <v>1367706</v>
      </c>
      <c r="M13" s="8">
        <v>7502114</v>
      </c>
      <c r="N13" s="8">
        <v>10027887</v>
      </c>
      <c r="O13" s="8"/>
      <c r="P13" s="8"/>
      <c r="Q13" s="8"/>
      <c r="R13" s="8"/>
      <c r="S13" s="8"/>
      <c r="T13" s="8">
        <v>-134</v>
      </c>
      <c r="U13" s="8"/>
      <c r="V13" s="8">
        <v>-134</v>
      </c>
      <c r="W13" s="8">
        <v>14185148</v>
      </c>
      <c r="X13" s="8"/>
      <c r="Y13" s="8">
        <v>14185148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21060953</v>
      </c>
      <c r="F18" s="8"/>
      <c r="G18" s="8">
        <v>10450783</v>
      </c>
      <c r="H18" s="8"/>
      <c r="I18" s="8"/>
      <c r="J18" s="8">
        <v>10450783</v>
      </c>
      <c r="K18" s="8"/>
      <c r="L18" s="8"/>
      <c r="M18" s="8">
        <v>18811418</v>
      </c>
      <c r="N18" s="8">
        <v>18811418</v>
      </c>
      <c r="O18" s="8"/>
      <c r="P18" s="8"/>
      <c r="Q18" s="8"/>
      <c r="R18" s="8"/>
      <c r="S18" s="8"/>
      <c r="T18" s="8"/>
      <c r="U18" s="8"/>
      <c r="V18" s="8"/>
      <c r="W18" s="8">
        <v>29262201</v>
      </c>
      <c r="X18" s="8"/>
      <c r="Y18" s="8">
        <v>29262201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21251825</v>
      </c>
      <c r="F19" s="26">
        <v>17491413</v>
      </c>
      <c r="G19" s="26">
        <v>311522</v>
      </c>
      <c r="H19" s="26">
        <v>291992</v>
      </c>
      <c r="I19" s="26">
        <v>-466442</v>
      </c>
      <c r="J19" s="26">
        <v>137072</v>
      </c>
      <c r="K19" s="26">
        <v>594728</v>
      </c>
      <c r="L19" s="26">
        <v>13090</v>
      </c>
      <c r="M19" s="26">
        <v>4886718</v>
      </c>
      <c r="N19" s="26">
        <v>5494536</v>
      </c>
      <c r="O19" s="26">
        <v>181161</v>
      </c>
      <c r="P19" s="26">
        <v>578768</v>
      </c>
      <c r="Q19" s="26">
        <v>303977</v>
      </c>
      <c r="R19" s="26">
        <v>1063906</v>
      </c>
      <c r="S19" s="26">
        <v>-220393</v>
      </c>
      <c r="T19" s="26">
        <v>1903171</v>
      </c>
      <c r="U19" s="26">
        <v>-14881603</v>
      </c>
      <c r="V19" s="26">
        <v>-13198825</v>
      </c>
      <c r="W19" s="26">
        <v>-6503311</v>
      </c>
      <c r="X19" s="26">
        <v>17491413</v>
      </c>
      <c r="Y19" s="26">
        <v>-23994724</v>
      </c>
      <c r="Z19" s="27">
        <v>-137.18002084794406</v>
      </c>
      <c r="AA19" s="28">
        <v>17491413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>
        <v>-3212141</v>
      </c>
      <c r="T20" s="8">
        <v>6495685</v>
      </c>
      <c r="U20" s="8"/>
      <c r="V20" s="8">
        <v>3283544</v>
      </c>
      <c r="W20" s="30">
        <v>3283544</v>
      </c>
      <c r="X20" s="8"/>
      <c r="Y20" s="8">
        <v>3283544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3010523614</v>
      </c>
      <c r="F21" s="35">
        <f t="shared" si="0"/>
        <v>2830436671</v>
      </c>
      <c r="G21" s="35">
        <f t="shared" si="0"/>
        <v>266951359</v>
      </c>
      <c r="H21" s="35">
        <f t="shared" si="0"/>
        <v>262840530</v>
      </c>
      <c r="I21" s="35">
        <f t="shared" si="0"/>
        <v>237126151</v>
      </c>
      <c r="J21" s="35">
        <f t="shared" si="0"/>
        <v>766918040</v>
      </c>
      <c r="K21" s="35">
        <f t="shared" si="0"/>
        <v>170797261</v>
      </c>
      <c r="L21" s="35">
        <f t="shared" si="0"/>
        <v>195257214</v>
      </c>
      <c r="M21" s="35">
        <f t="shared" si="0"/>
        <v>1353009189</v>
      </c>
      <c r="N21" s="35">
        <f t="shared" si="0"/>
        <v>1719063664</v>
      </c>
      <c r="O21" s="35">
        <f t="shared" si="0"/>
        <v>184511341</v>
      </c>
      <c r="P21" s="35">
        <f t="shared" si="0"/>
        <v>193614009</v>
      </c>
      <c r="Q21" s="35">
        <f t="shared" si="0"/>
        <v>6515399</v>
      </c>
      <c r="R21" s="35">
        <f t="shared" si="0"/>
        <v>384640749</v>
      </c>
      <c r="S21" s="35">
        <f t="shared" si="0"/>
        <v>7299676</v>
      </c>
      <c r="T21" s="35">
        <f t="shared" si="0"/>
        <v>4009855370</v>
      </c>
      <c r="U21" s="35">
        <f t="shared" si="0"/>
        <v>-3404173168</v>
      </c>
      <c r="V21" s="35">
        <f t="shared" si="0"/>
        <v>612981878</v>
      </c>
      <c r="W21" s="35">
        <f t="shared" si="0"/>
        <v>3483604331</v>
      </c>
      <c r="X21" s="35">
        <f t="shared" si="0"/>
        <v>2830436671</v>
      </c>
      <c r="Y21" s="35">
        <f t="shared" si="0"/>
        <v>653167660</v>
      </c>
      <c r="Z21" s="36">
        <f>+IF(X21&lt;&gt;0,+(Y21/X21)*100,0)</f>
        <v>23.076568597778742</v>
      </c>
      <c r="AA21" s="33">
        <f>SUM(AA5:AA20)</f>
        <v>2830436671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180184036</v>
      </c>
      <c r="F24" s="8"/>
      <c r="G24" s="8">
        <v>9448492</v>
      </c>
      <c r="H24" s="8">
        <v>9072015</v>
      </c>
      <c r="I24" s="8">
        <v>8711002</v>
      </c>
      <c r="J24" s="8">
        <v>27231509</v>
      </c>
      <c r="K24" s="8">
        <v>13875796</v>
      </c>
      <c r="L24" s="8">
        <v>10314038</v>
      </c>
      <c r="M24" s="8">
        <v>62126372</v>
      </c>
      <c r="N24" s="8">
        <v>86316206</v>
      </c>
      <c r="O24" s="8"/>
      <c r="P24" s="8"/>
      <c r="Q24" s="8"/>
      <c r="R24" s="8"/>
      <c r="S24" s="8"/>
      <c r="T24" s="8">
        <v>53456976</v>
      </c>
      <c r="U24" s="8"/>
      <c r="V24" s="8">
        <v>53456976</v>
      </c>
      <c r="W24" s="8">
        <v>167004691</v>
      </c>
      <c r="X24" s="8"/>
      <c r="Y24" s="8">
        <v>167004691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>
        <v>1119629</v>
      </c>
      <c r="H26" s="8">
        <v>23282330</v>
      </c>
      <c r="I26" s="8">
        <v>13379259</v>
      </c>
      <c r="J26" s="8">
        <v>37781218</v>
      </c>
      <c r="K26" s="8">
        <v>2379370</v>
      </c>
      <c r="L26" s="8">
        <v>-14334938</v>
      </c>
      <c r="M26" s="8">
        <v>44856385</v>
      </c>
      <c r="N26" s="8">
        <v>32900817</v>
      </c>
      <c r="O26" s="8">
        <v>6608347</v>
      </c>
      <c r="P26" s="8">
        <v>5499592</v>
      </c>
      <c r="Q26" s="8">
        <v>1429792</v>
      </c>
      <c r="R26" s="8">
        <v>13537731</v>
      </c>
      <c r="S26" s="8">
        <v>-3327983</v>
      </c>
      <c r="T26" s="8">
        <v>75523127</v>
      </c>
      <c r="U26" s="8">
        <v>-23529931</v>
      </c>
      <c r="V26" s="8">
        <v>48665213</v>
      </c>
      <c r="W26" s="8">
        <v>132884979</v>
      </c>
      <c r="X26" s="8"/>
      <c r="Y26" s="8">
        <v>132884979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97221671</v>
      </c>
      <c r="F27" s="8">
        <v>13061088</v>
      </c>
      <c r="G27" s="8">
        <v>8112648</v>
      </c>
      <c r="H27" s="8">
        <v>8018534</v>
      </c>
      <c r="I27" s="8">
        <v>7812000</v>
      </c>
      <c r="J27" s="8">
        <v>23943182</v>
      </c>
      <c r="K27" s="8">
        <v>8077179</v>
      </c>
      <c r="L27" s="8">
        <v>7820059</v>
      </c>
      <c r="M27" s="8">
        <v>47939977</v>
      </c>
      <c r="N27" s="8">
        <v>63837215</v>
      </c>
      <c r="O27" s="8">
        <v>1079050</v>
      </c>
      <c r="P27" s="8">
        <v>984262</v>
      </c>
      <c r="Q27" s="8">
        <v>1139389</v>
      </c>
      <c r="R27" s="8">
        <v>3202701</v>
      </c>
      <c r="S27" s="8">
        <v>-73877</v>
      </c>
      <c r="T27" s="8">
        <v>21255980</v>
      </c>
      <c r="U27" s="8">
        <v>-21198656</v>
      </c>
      <c r="V27" s="8">
        <v>-16553</v>
      </c>
      <c r="W27" s="8">
        <v>90966545</v>
      </c>
      <c r="X27" s="8">
        <v>13061088</v>
      </c>
      <c r="Y27" s="8">
        <v>77905457</v>
      </c>
      <c r="Z27" s="2">
        <v>596.46988826658242</v>
      </c>
      <c r="AA27" s="6">
        <v>13061088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11678985</v>
      </c>
      <c r="F28" s="8"/>
      <c r="G28" s="8">
        <v>1097823</v>
      </c>
      <c r="H28" s="8">
        <v>1097823</v>
      </c>
      <c r="I28" s="8">
        <v>1062409</v>
      </c>
      <c r="J28" s="8">
        <v>3258055</v>
      </c>
      <c r="K28" s="8">
        <v>668393</v>
      </c>
      <c r="L28" s="8">
        <v>997874</v>
      </c>
      <c r="M28" s="8">
        <v>5955458</v>
      </c>
      <c r="N28" s="8">
        <v>7621725</v>
      </c>
      <c r="O28" s="8">
        <v>-12222629</v>
      </c>
      <c r="P28" s="8"/>
      <c r="Q28" s="8"/>
      <c r="R28" s="8">
        <v>-12222629</v>
      </c>
      <c r="S28" s="8"/>
      <c r="T28" s="8"/>
      <c r="U28" s="8"/>
      <c r="V28" s="8"/>
      <c r="W28" s="8">
        <v>-1342849</v>
      </c>
      <c r="X28" s="8"/>
      <c r="Y28" s="8">
        <v>-1342849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>
        <v>2185393029</v>
      </c>
      <c r="F29" s="8">
        <v>2185393029</v>
      </c>
      <c r="G29" s="8">
        <v>232595671</v>
      </c>
      <c r="H29" s="8">
        <v>311327813</v>
      </c>
      <c r="I29" s="8">
        <v>278045880</v>
      </c>
      <c r="J29" s="8">
        <v>821969364</v>
      </c>
      <c r="K29" s="8">
        <v>48196520</v>
      </c>
      <c r="L29" s="8">
        <v>155418317</v>
      </c>
      <c r="M29" s="8">
        <v>1183941577</v>
      </c>
      <c r="N29" s="8">
        <v>1387556414</v>
      </c>
      <c r="O29" s="8">
        <v>-890048648</v>
      </c>
      <c r="P29" s="8">
        <v>154160632</v>
      </c>
      <c r="Q29" s="8">
        <v>142004001</v>
      </c>
      <c r="R29" s="8">
        <v>-593884015</v>
      </c>
      <c r="S29" s="8">
        <v>30360706</v>
      </c>
      <c r="T29" s="8">
        <v>3383492283</v>
      </c>
      <c r="U29" s="8">
        <v>-2816770200</v>
      </c>
      <c r="V29" s="8">
        <v>597082789</v>
      </c>
      <c r="W29" s="8">
        <v>2212724552</v>
      </c>
      <c r="X29" s="8">
        <v>2185393029</v>
      </c>
      <c r="Y29" s="8">
        <v>27331523</v>
      </c>
      <c r="Z29" s="2">
        <v>1.2506456567451603</v>
      </c>
      <c r="AA29" s="6">
        <v>2185393029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35278930</v>
      </c>
      <c r="F30" s="8"/>
      <c r="G30" s="8">
        <v>844324</v>
      </c>
      <c r="H30" s="8">
        <v>1962429</v>
      </c>
      <c r="I30" s="8">
        <v>2053525</v>
      </c>
      <c r="J30" s="8">
        <v>4860278</v>
      </c>
      <c r="K30" s="8">
        <v>1692294</v>
      </c>
      <c r="L30" s="8">
        <v>2072863</v>
      </c>
      <c r="M30" s="8">
        <v>12673054</v>
      </c>
      <c r="N30" s="8">
        <v>16438211</v>
      </c>
      <c r="O30" s="8">
        <v>19737</v>
      </c>
      <c r="P30" s="8">
        <v>12871</v>
      </c>
      <c r="Q30" s="8">
        <v>27630</v>
      </c>
      <c r="R30" s="8">
        <v>60238</v>
      </c>
      <c r="S30" s="8">
        <v>1109302</v>
      </c>
      <c r="T30" s="8">
        <v>16022094</v>
      </c>
      <c r="U30" s="8">
        <v>-351074</v>
      </c>
      <c r="V30" s="8">
        <v>16780322</v>
      </c>
      <c r="W30" s="8">
        <v>38139049</v>
      </c>
      <c r="X30" s="8"/>
      <c r="Y30" s="8">
        <v>38139049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130464329</v>
      </c>
      <c r="F31" s="8">
        <v>55738316</v>
      </c>
      <c r="G31" s="8">
        <v>72678</v>
      </c>
      <c r="H31" s="8">
        <v>-79706</v>
      </c>
      <c r="I31" s="8">
        <v>1402992</v>
      </c>
      <c r="J31" s="8">
        <v>1395964</v>
      </c>
      <c r="K31" s="8">
        <v>2828419</v>
      </c>
      <c r="L31" s="8">
        <v>5733486</v>
      </c>
      <c r="M31" s="8">
        <v>11121523</v>
      </c>
      <c r="N31" s="8">
        <v>19683428</v>
      </c>
      <c r="O31" s="8">
        <v>-200177113</v>
      </c>
      <c r="P31" s="8">
        <v>3307261</v>
      </c>
      <c r="Q31" s="8">
        <v>1915444</v>
      </c>
      <c r="R31" s="8">
        <v>-194954408</v>
      </c>
      <c r="S31" s="8">
        <v>-502417</v>
      </c>
      <c r="T31" s="8">
        <v>25167769</v>
      </c>
      <c r="U31" s="8">
        <v>-21431935</v>
      </c>
      <c r="V31" s="8">
        <v>3233417</v>
      </c>
      <c r="W31" s="8">
        <v>-170641599</v>
      </c>
      <c r="X31" s="8">
        <v>55738316</v>
      </c>
      <c r="Y31" s="8">
        <v>-226379915</v>
      </c>
      <c r="Z31" s="2">
        <v>-406.14774762839983</v>
      </c>
      <c r="AA31" s="6">
        <v>55738316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>
        <v>226254</v>
      </c>
      <c r="H32" s="8">
        <v>204415</v>
      </c>
      <c r="I32" s="8">
        <v>204415</v>
      </c>
      <c r="J32" s="8">
        <v>635084</v>
      </c>
      <c r="K32" s="8">
        <v>204415</v>
      </c>
      <c r="L32" s="8">
        <v>193273</v>
      </c>
      <c r="M32" s="8">
        <v>1220644</v>
      </c>
      <c r="N32" s="8">
        <v>1618332</v>
      </c>
      <c r="O32" s="8"/>
      <c r="P32" s="8"/>
      <c r="Q32" s="8"/>
      <c r="R32" s="8"/>
      <c r="S32" s="8"/>
      <c r="T32" s="8">
        <v>4132111</v>
      </c>
      <c r="U32" s="8"/>
      <c r="V32" s="8">
        <v>4132111</v>
      </c>
      <c r="W32" s="8">
        <v>6385527</v>
      </c>
      <c r="X32" s="8"/>
      <c r="Y32" s="8">
        <v>6385527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17578048</v>
      </c>
      <c r="F33" s="8">
        <v>1691603</v>
      </c>
      <c r="G33" s="8">
        <v>194524</v>
      </c>
      <c r="H33" s="8">
        <v>485084</v>
      </c>
      <c r="I33" s="8">
        <v>394741</v>
      </c>
      <c r="J33" s="8">
        <v>1074349</v>
      </c>
      <c r="K33" s="8">
        <v>456340</v>
      </c>
      <c r="L33" s="8">
        <v>1174161</v>
      </c>
      <c r="M33" s="8">
        <v>3031608</v>
      </c>
      <c r="N33" s="8">
        <v>4662109</v>
      </c>
      <c r="O33" s="8">
        <v>50383</v>
      </c>
      <c r="P33" s="8">
        <v>25328</v>
      </c>
      <c r="Q33" s="8">
        <v>26016</v>
      </c>
      <c r="R33" s="8">
        <v>101727</v>
      </c>
      <c r="S33" s="8">
        <v>-25510</v>
      </c>
      <c r="T33" s="8">
        <v>763746</v>
      </c>
      <c r="U33" s="8">
        <v>-253367</v>
      </c>
      <c r="V33" s="8">
        <v>484869</v>
      </c>
      <c r="W33" s="8">
        <v>6323054</v>
      </c>
      <c r="X33" s="8">
        <v>1691603</v>
      </c>
      <c r="Y33" s="8">
        <v>4631451</v>
      </c>
      <c r="Z33" s="2">
        <v>273.79065891938001</v>
      </c>
      <c r="AA33" s="6">
        <v>1691603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>
        <v>104992</v>
      </c>
      <c r="T34" s="8">
        <v>-52496</v>
      </c>
      <c r="U34" s="8"/>
      <c r="V34" s="8">
        <v>52496</v>
      </c>
      <c r="W34" s="8">
        <v>52496</v>
      </c>
      <c r="X34" s="8"/>
      <c r="Y34" s="8">
        <v>52496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2657799028</v>
      </c>
      <c r="F35" s="35">
        <f t="shared" si="1"/>
        <v>2255884036</v>
      </c>
      <c r="G35" s="35">
        <f t="shared" si="1"/>
        <v>253712043</v>
      </c>
      <c r="H35" s="35">
        <f t="shared" si="1"/>
        <v>355370737</v>
      </c>
      <c r="I35" s="35">
        <f t="shared" si="1"/>
        <v>313066223</v>
      </c>
      <c r="J35" s="35">
        <f t="shared" si="1"/>
        <v>922149003</v>
      </c>
      <c r="K35" s="35">
        <f t="shared" si="1"/>
        <v>78378726</v>
      </c>
      <c r="L35" s="35">
        <f t="shared" si="1"/>
        <v>169389133</v>
      </c>
      <c r="M35" s="35">
        <f t="shared" si="1"/>
        <v>1372866598</v>
      </c>
      <c r="N35" s="35">
        <f t="shared" si="1"/>
        <v>1620634457</v>
      </c>
      <c r="O35" s="35">
        <f t="shared" si="1"/>
        <v>-1094690873</v>
      </c>
      <c r="P35" s="35">
        <f t="shared" si="1"/>
        <v>163989946</v>
      </c>
      <c r="Q35" s="35">
        <f t="shared" si="1"/>
        <v>146542272</v>
      </c>
      <c r="R35" s="35">
        <f t="shared" si="1"/>
        <v>-784158655</v>
      </c>
      <c r="S35" s="35">
        <f t="shared" si="1"/>
        <v>27645213</v>
      </c>
      <c r="T35" s="35">
        <f t="shared" si="1"/>
        <v>3579761590</v>
      </c>
      <c r="U35" s="35">
        <f t="shared" si="1"/>
        <v>-2883535163</v>
      </c>
      <c r="V35" s="35">
        <f t="shared" si="1"/>
        <v>723871640</v>
      </c>
      <c r="W35" s="35">
        <f t="shared" si="1"/>
        <v>2482496445</v>
      </c>
      <c r="X35" s="35">
        <f t="shared" si="1"/>
        <v>2255884036</v>
      </c>
      <c r="Y35" s="35">
        <f t="shared" si="1"/>
        <v>226612409</v>
      </c>
      <c r="Z35" s="36">
        <f>+IF(X35&lt;&gt;0,+(Y35/X35)*100,0)</f>
        <v>10.045392643578245</v>
      </c>
      <c r="AA35" s="33">
        <f>SUM(AA24:AA34)</f>
        <v>2255884036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352724586</v>
      </c>
      <c r="F37" s="48">
        <f t="shared" si="2"/>
        <v>574552635</v>
      </c>
      <c r="G37" s="48">
        <f t="shared" si="2"/>
        <v>13239316</v>
      </c>
      <c r="H37" s="48">
        <f t="shared" si="2"/>
        <v>-92530207</v>
      </c>
      <c r="I37" s="48">
        <f t="shared" si="2"/>
        <v>-75940072</v>
      </c>
      <c r="J37" s="48">
        <f t="shared" si="2"/>
        <v>-155230963</v>
      </c>
      <c r="K37" s="48">
        <f t="shared" si="2"/>
        <v>92418535</v>
      </c>
      <c r="L37" s="48">
        <f t="shared" si="2"/>
        <v>25868081</v>
      </c>
      <c r="M37" s="48">
        <f t="shared" si="2"/>
        <v>-19857409</v>
      </c>
      <c r="N37" s="48">
        <f t="shared" si="2"/>
        <v>98429207</v>
      </c>
      <c r="O37" s="48">
        <f t="shared" si="2"/>
        <v>1279202214</v>
      </c>
      <c r="P37" s="48">
        <f t="shared" si="2"/>
        <v>29624063</v>
      </c>
      <c r="Q37" s="48">
        <f t="shared" si="2"/>
        <v>-140026873</v>
      </c>
      <c r="R37" s="48">
        <f t="shared" si="2"/>
        <v>1168799404</v>
      </c>
      <c r="S37" s="48">
        <f t="shared" si="2"/>
        <v>-20345537</v>
      </c>
      <c r="T37" s="48">
        <f t="shared" si="2"/>
        <v>430093780</v>
      </c>
      <c r="U37" s="48">
        <f t="shared" si="2"/>
        <v>-520638005</v>
      </c>
      <c r="V37" s="48">
        <f t="shared" si="2"/>
        <v>-110889762</v>
      </c>
      <c r="W37" s="48">
        <f t="shared" si="2"/>
        <v>1001107886</v>
      </c>
      <c r="X37" s="48">
        <f>IF(F21=F35,0,X21-X35)</f>
        <v>574552635</v>
      </c>
      <c r="Y37" s="48">
        <f t="shared" si="2"/>
        <v>426555251</v>
      </c>
      <c r="Z37" s="49">
        <f>+IF(X37&lt;&gt;0,+(Y37/X37)*100,0)</f>
        <v>74.241283568388809</v>
      </c>
      <c r="AA37" s="46">
        <f>+AA21-AA35</f>
        <v>574552635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24000000</v>
      </c>
      <c r="F38" s="8"/>
      <c r="G38" s="8">
        <v>-11485608</v>
      </c>
      <c r="H38" s="8">
        <v>-7423227</v>
      </c>
      <c r="I38" s="8">
        <v>8049749</v>
      </c>
      <c r="J38" s="8">
        <v>-10859086</v>
      </c>
      <c r="K38" s="8">
        <v>1156890</v>
      </c>
      <c r="L38" s="8">
        <v>11711907</v>
      </c>
      <c r="M38" s="8">
        <v>6105229</v>
      </c>
      <c r="N38" s="8">
        <v>18974026</v>
      </c>
      <c r="O38" s="8">
        <v>522064</v>
      </c>
      <c r="P38" s="8">
        <v>54833</v>
      </c>
      <c r="Q38" s="8">
        <v>1420925</v>
      </c>
      <c r="R38" s="8">
        <v>1997822</v>
      </c>
      <c r="S38" s="8">
        <v>579940</v>
      </c>
      <c r="T38" s="8">
        <v>18282268</v>
      </c>
      <c r="U38" s="8">
        <v>-25259723</v>
      </c>
      <c r="V38" s="8">
        <v>-6397515</v>
      </c>
      <c r="W38" s="8">
        <v>3715247</v>
      </c>
      <c r="X38" s="8"/>
      <c r="Y38" s="8">
        <v>3715247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376724586</v>
      </c>
      <c r="F41" s="58">
        <f t="shared" si="3"/>
        <v>574552635</v>
      </c>
      <c r="G41" s="58">
        <f t="shared" si="3"/>
        <v>1753708</v>
      </c>
      <c r="H41" s="58">
        <f t="shared" si="3"/>
        <v>-99953434</v>
      </c>
      <c r="I41" s="58">
        <f t="shared" si="3"/>
        <v>-67890323</v>
      </c>
      <c r="J41" s="58">
        <f t="shared" si="3"/>
        <v>-166090049</v>
      </c>
      <c r="K41" s="58">
        <f t="shared" si="3"/>
        <v>93575425</v>
      </c>
      <c r="L41" s="58">
        <f t="shared" si="3"/>
        <v>37579988</v>
      </c>
      <c r="M41" s="58">
        <f t="shared" si="3"/>
        <v>-13752180</v>
      </c>
      <c r="N41" s="58">
        <f t="shared" si="3"/>
        <v>117403233</v>
      </c>
      <c r="O41" s="58">
        <f t="shared" si="3"/>
        <v>1279724278</v>
      </c>
      <c r="P41" s="58">
        <f t="shared" si="3"/>
        <v>29678896</v>
      </c>
      <c r="Q41" s="58">
        <f t="shared" si="3"/>
        <v>-138605948</v>
      </c>
      <c r="R41" s="58">
        <f t="shared" si="3"/>
        <v>1170797226</v>
      </c>
      <c r="S41" s="58">
        <f t="shared" si="3"/>
        <v>-19765597</v>
      </c>
      <c r="T41" s="58">
        <f t="shared" si="3"/>
        <v>448376048</v>
      </c>
      <c r="U41" s="58">
        <f t="shared" si="3"/>
        <v>-545897728</v>
      </c>
      <c r="V41" s="58">
        <f t="shared" si="3"/>
        <v>-117287277</v>
      </c>
      <c r="W41" s="58">
        <f t="shared" si="3"/>
        <v>1004823133</v>
      </c>
      <c r="X41" s="58">
        <f t="shared" si="3"/>
        <v>574552635</v>
      </c>
      <c r="Y41" s="58">
        <f t="shared" si="3"/>
        <v>430270498</v>
      </c>
      <c r="Z41" s="59">
        <f>+IF(X41&lt;&gt;0,+(Y41/X41)*100,0)</f>
        <v>74.887916578783077</v>
      </c>
      <c r="AA41" s="56">
        <f>SUM(AA37:AA40)</f>
        <v>574552635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376724586</v>
      </c>
      <c r="F43" s="66">
        <f t="shared" si="4"/>
        <v>574552635</v>
      </c>
      <c r="G43" s="66">
        <f t="shared" si="4"/>
        <v>1753708</v>
      </c>
      <c r="H43" s="66">
        <f t="shared" si="4"/>
        <v>-99953434</v>
      </c>
      <c r="I43" s="66">
        <f t="shared" si="4"/>
        <v>-67890323</v>
      </c>
      <c r="J43" s="66">
        <f t="shared" si="4"/>
        <v>-166090049</v>
      </c>
      <c r="K43" s="66">
        <f t="shared" si="4"/>
        <v>93575425</v>
      </c>
      <c r="L43" s="66">
        <f t="shared" si="4"/>
        <v>37579988</v>
      </c>
      <c r="M43" s="66">
        <f t="shared" si="4"/>
        <v>-13752180</v>
      </c>
      <c r="N43" s="66">
        <f t="shared" si="4"/>
        <v>117403233</v>
      </c>
      <c r="O43" s="66">
        <f t="shared" si="4"/>
        <v>1279724278</v>
      </c>
      <c r="P43" s="66">
        <f t="shared" si="4"/>
        <v>29678896</v>
      </c>
      <c r="Q43" s="66">
        <f t="shared" si="4"/>
        <v>-138605948</v>
      </c>
      <c r="R43" s="66">
        <f t="shared" si="4"/>
        <v>1170797226</v>
      </c>
      <c r="S43" s="66">
        <f t="shared" si="4"/>
        <v>-19765597</v>
      </c>
      <c r="T43" s="66">
        <f t="shared" si="4"/>
        <v>448376048</v>
      </c>
      <c r="U43" s="66">
        <f t="shared" si="4"/>
        <v>-545897728</v>
      </c>
      <c r="V43" s="66">
        <f t="shared" si="4"/>
        <v>-117287277</v>
      </c>
      <c r="W43" s="66">
        <f t="shared" si="4"/>
        <v>1004823133</v>
      </c>
      <c r="X43" s="66">
        <f t="shared" si="4"/>
        <v>574552635</v>
      </c>
      <c r="Y43" s="66">
        <f t="shared" si="4"/>
        <v>430270498</v>
      </c>
      <c r="Z43" s="67">
        <f>+IF(X43&lt;&gt;0,+(Y43/X43)*100,0)</f>
        <v>74.887916578783077</v>
      </c>
      <c r="AA43" s="64">
        <f>+AA41-AA42</f>
        <v>574552635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376724586</v>
      </c>
      <c r="F45" s="58">
        <f t="shared" si="5"/>
        <v>574552635</v>
      </c>
      <c r="G45" s="58">
        <f t="shared" si="5"/>
        <v>1753708</v>
      </c>
      <c r="H45" s="58">
        <f t="shared" si="5"/>
        <v>-99953434</v>
      </c>
      <c r="I45" s="58">
        <f t="shared" si="5"/>
        <v>-67890323</v>
      </c>
      <c r="J45" s="58">
        <f t="shared" si="5"/>
        <v>-166090049</v>
      </c>
      <c r="K45" s="58">
        <f t="shared" si="5"/>
        <v>93575425</v>
      </c>
      <c r="L45" s="58">
        <f t="shared" si="5"/>
        <v>37579988</v>
      </c>
      <c r="M45" s="58">
        <f t="shared" si="5"/>
        <v>-13752180</v>
      </c>
      <c r="N45" s="58">
        <f t="shared" si="5"/>
        <v>117403233</v>
      </c>
      <c r="O45" s="58">
        <f t="shared" si="5"/>
        <v>1279724278</v>
      </c>
      <c r="P45" s="58">
        <f t="shared" si="5"/>
        <v>29678896</v>
      </c>
      <c r="Q45" s="58">
        <f t="shared" si="5"/>
        <v>-138605948</v>
      </c>
      <c r="R45" s="58">
        <f t="shared" si="5"/>
        <v>1170797226</v>
      </c>
      <c r="S45" s="58">
        <f t="shared" si="5"/>
        <v>-19765597</v>
      </c>
      <c r="T45" s="58">
        <f t="shared" si="5"/>
        <v>448376048</v>
      </c>
      <c r="U45" s="58">
        <f t="shared" si="5"/>
        <v>-545897728</v>
      </c>
      <c r="V45" s="58">
        <f t="shared" si="5"/>
        <v>-117287277</v>
      </c>
      <c r="W45" s="58">
        <f t="shared" si="5"/>
        <v>1004823133</v>
      </c>
      <c r="X45" s="58">
        <f t="shared" si="5"/>
        <v>574552635</v>
      </c>
      <c r="Y45" s="58">
        <f t="shared" si="5"/>
        <v>430270498</v>
      </c>
      <c r="Z45" s="59">
        <f>+IF(X45&lt;&gt;0,+(Y45/X45)*100,0)</f>
        <v>74.887916578783077</v>
      </c>
      <c r="AA45" s="56">
        <f>SUM(AA43:AA44)</f>
        <v>574552635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376724586</v>
      </c>
      <c r="F47" s="73">
        <f t="shared" si="6"/>
        <v>574552635</v>
      </c>
      <c r="G47" s="73">
        <f t="shared" si="6"/>
        <v>1753708</v>
      </c>
      <c r="H47" s="74">
        <f t="shared" si="6"/>
        <v>-99953434</v>
      </c>
      <c r="I47" s="74">
        <f t="shared" si="6"/>
        <v>-67890323</v>
      </c>
      <c r="J47" s="74">
        <f t="shared" si="6"/>
        <v>-166090049</v>
      </c>
      <c r="K47" s="74">
        <f t="shared" si="6"/>
        <v>93575425</v>
      </c>
      <c r="L47" s="74">
        <f t="shared" si="6"/>
        <v>37579988</v>
      </c>
      <c r="M47" s="73">
        <f t="shared" si="6"/>
        <v>-13752180</v>
      </c>
      <c r="N47" s="73">
        <f t="shared" si="6"/>
        <v>117403233</v>
      </c>
      <c r="O47" s="74">
        <f t="shared" si="6"/>
        <v>1279724278</v>
      </c>
      <c r="P47" s="74">
        <f t="shared" si="6"/>
        <v>29678896</v>
      </c>
      <c r="Q47" s="74">
        <f t="shared" si="6"/>
        <v>-138605948</v>
      </c>
      <c r="R47" s="74">
        <f t="shared" si="6"/>
        <v>1170797226</v>
      </c>
      <c r="S47" s="74">
        <f t="shared" si="6"/>
        <v>-19765597</v>
      </c>
      <c r="T47" s="73">
        <f t="shared" si="6"/>
        <v>448376048</v>
      </c>
      <c r="U47" s="73">
        <f t="shared" si="6"/>
        <v>-545897728</v>
      </c>
      <c r="V47" s="74">
        <f t="shared" si="6"/>
        <v>-117287277</v>
      </c>
      <c r="W47" s="74">
        <f t="shared" si="6"/>
        <v>1004823133</v>
      </c>
      <c r="X47" s="74">
        <f t="shared" si="6"/>
        <v>574552635</v>
      </c>
      <c r="Y47" s="74">
        <f t="shared" si="6"/>
        <v>430270498</v>
      </c>
      <c r="Z47" s="75">
        <f>+IF(X47&lt;&gt;0,+(Y47/X47)*100,0)</f>
        <v>74.887916578783077</v>
      </c>
      <c r="AA47" s="76">
        <f>SUM(AA45:AA46)</f>
        <v>574552635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621121531</v>
      </c>
      <c r="D6" s="6"/>
      <c r="E6" s="7">
        <v>710188477</v>
      </c>
      <c r="F6" s="8">
        <v>726407135</v>
      </c>
      <c r="G6" s="8">
        <v>59956621</v>
      </c>
      <c r="H6" s="8">
        <v>69383829</v>
      </c>
      <c r="I6" s="8">
        <v>69509990</v>
      </c>
      <c r="J6" s="8">
        <v>198850440</v>
      </c>
      <c r="K6" s="8">
        <v>58339621</v>
      </c>
      <c r="L6" s="8">
        <v>56895309</v>
      </c>
      <c r="M6" s="8">
        <v>54173978</v>
      </c>
      <c r="N6" s="8">
        <v>169408908</v>
      </c>
      <c r="O6" s="8">
        <v>55478126</v>
      </c>
      <c r="P6" s="8">
        <v>55584369</v>
      </c>
      <c r="Q6" s="8">
        <v>53491070</v>
      </c>
      <c r="R6" s="8">
        <v>164553565</v>
      </c>
      <c r="S6" s="8">
        <v>58788953</v>
      </c>
      <c r="T6" s="8">
        <v>54668971</v>
      </c>
      <c r="U6" s="8">
        <v>67215245</v>
      </c>
      <c r="V6" s="8">
        <v>180673169</v>
      </c>
      <c r="W6" s="8">
        <v>713486082</v>
      </c>
      <c r="X6" s="8">
        <v>726407135</v>
      </c>
      <c r="Y6" s="8">
        <v>-12921053</v>
      </c>
      <c r="Z6" s="2">
        <v>-1.7787618509556629</v>
      </c>
      <c r="AA6" s="6">
        <v>726407135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89397284</v>
      </c>
      <c r="D18" s="6"/>
      <c r="E18" s="7">
        <v>96572558</v>
      </c>
      <c r="F18" s="8">
        <v>96572558</v>
      </c>
      <c r="G18" s="8"/>
      <c r="H18" s="8">
        <v>32973291</v>
      </c>
      <c r="I18" s="8"/>
      <c r="J18" s="8">
        <v>32973291</v>
      </c>
      <c r="K18" s="8"/>
      <c r="L18" s="8"/>
      <c r="M18" s="8">
        <v>26378595</v>
      </c>
      <c r="N18" s="8">
        <v>26378595</v>
      </c>
      <c r="O18" s="8"/>
      <c r="P18" s="8"/>
      <c r="Q18" s="8">
        <v>20057788</v>
      </c>
      <c r="R18" s="8">
        <v>20057788</v>
      </c>
      <c r="S18" s="8"/>
      <c r="T18" s="8"/>
      <c r="U18" s="8">
        <v>69961</v>
      </c>
      <c r="V18" s="8">
        <v>69961</v>
      </c>
      <c r="W18" s="8">
        <v>79479635</v>
      </c>
      <c r="X18" s="8">
        <v>96572558</v>
      </c>
      <c r="Y18" s="8">
        <v>-17092923</v>
      </c>
      <c r="Z18" s="2">
        <v>-17.699565336148599</v>
      </c>
      <c r="AA18" s="6">
        <v>96572558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5792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710518815</v>
      </c>
      <c r="D21" s="33">
        <f t="shared" si="0"/>
        <v>0</v>
      </c>
      <c r="E21" s="34">
        <f t="shared" si="0"/>
        <v>806766827</v>
      </c>
      <c r="F21" s="35">
        <f t="shared" si="0"/>
        <v>822979693</v>
      </c>
      <c r="G21" s="35">
        <f t="shared" si="0"/>
        <v>59956621</v>
      </c>
      <c r="H21" s="35">
        <f t="shared" si="0"/>
        <v>102357120</v>
      </c>
      <c r="I21" s="35">
        <f t="shared" si="0"/>
        <v>69509990</v>
      </c>
      <c r="J21" s="35">
        <f t="shared" si="0"/>
        <v>231823731</v>
      </c>
      <c r="K21" s="35">
        <f t="shared" si="0"/>
        <v>58339621</v>
      </c>
      <c r="L21" s="35">
        <f t="shared" si="0"/>
        <v>56895309</v>
      </c>
      <c r="M21" s="35">
        <f t="shared" si="0"/>
        <v>80552573</v>
      </c>
      <c r="N21" s="35">
        <f t="shared" si="0"/>
        <v>195787503</v>
      </c>
      <c r="O21" s="35">
        <f t="shared" si="0"/>
        <v>55478126</v>
      </c>
      <c r="P21" s="35">
        <f t="shared" si="0"/>
        <v>55584369</v>
      </c>
      <c r="Q21" s="35">
        <f t="shared" si="0"/>
        <v>73548858</v>
      </c>
      <c r="R21" s="35">
        <f t="shared" si="0"/>
        <v>184611353</v>
      </c>
      <c r="S21" s="35">
        <f t="shared" si="0"/>
        <v>58788953</v>
      </c>
      <c r="T21" s="35">
        <f t="shared" si="0"/>
        <v>54668971</v>
      </c>
      <c r="U21" s="35">
        <f t="shared" si="0"/>
        <v>67285206</v>
      </c>
      <c r="V21" s="35">
        <f t="shared" si="0"/>
        <v>180743130</v>
      </c>
      <c r="W21" s="35">
        <f t="shared" si="0"/>
        <v>792965717</v>
      </c>
      <c r="X21" s="35">
        <f t="shared" si="0"/>
        <v>822979693</v>
      </c>
      <c r="Y21" s="35">
        <f t="shared" si="0"/>
        <v>-30013976</v>
      </c>
      <c r="Z21" s="36">
        <f>+IF(X21&lt;&gt;0,+(Y21/X21)*100,0)</f>
        <v>-3.6469886505449898</v>
      </c>
      <c r="AA21" s="33">
        <f>SUM(AA5:AA20)</f>
        <v>822979693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23584082</v>
      </c>
      <c r="D24" s="6"/>
      <c r="E24" s="7">
        <v>26583319</v>
      </c>
      <c r="F24" s="8">
        <v>26702818</v>
      </c>
      <c r="G24" s="8">
        <v>1772614</v>
      </c>
      <c r="H24" s="8">
        <v>2052243</v>
      </c>
      <c r="I24" s="8">
        <v>2196501</v>
      </c>
      <c r="J24" s="8">
        <v>6021358</v>
      </c>
      <c r="K24" s="8">
        <v>2247865</v>
      </c>
      <c r="L24" s="8">
        <v>2208867</v>
      </c>
      <c r="M24" s="8">
        <v>2719583</v>
      </c>
      <c r="N24" s="8">
        <v>7176315</v>
      </c>
      <c r="O24" s="8">
        <v>2259246</v>
      </c>
      <c r="P24" s="8">
        <v>2155763</v>
      </c>
      <c r="Q24" s="8">
        <v>2467638</v>
      </c>
      <c r="R24" s="8">
        <v>6882647</v>
      </c>
      <c r="S24" s="8">
        <v>2512369</v>
      </c>
      <c r="T24" s="8">
        <v>2532140</v>
      </c>
      <c r="U24" s="8">
        <v>2498261</v>
      </c>
      <c r="V24" s="8">
        <v>7542770</v>
      </c>
      <c r="W24" s="8">
        <v>27623090</v>
      </c>
      <c r="X24" s="8">
        <v>26702818</v>
      </c>
      <c r="Y24" s="8">
        <v>920272</v>
      </c>
      <c r="Z24" s="2">
        <v>3.4463478723481544</v>
      </c>
      <c r="AA24" s="6">
        <v>26702818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52998165</v>
      </c>
      <c r="D27" s="6"/>
      <c r="E27" s="7">
        <v>54992096</v>
      </c>
      <c r="F27" s="8">
        <v>54992096</v>
      </c>
      <c r="G27" s="8"/>
      <c r="H27" s="8"/>
      <c r="I27" s="8">
        <v>8881651</v>
      </c>
      <c r="J27" s="8">
        <v>8881651</v>
      </c>
      <c r="K27" s="8">
        <v>3889549</v>
      </c>
      <c r="L27" s="8">
        <v>3764079</v>
      </c>
      <c r="M27" s="8"/>
      <c r="N27" s="8">
        <v>7653628</v>
      </c>
      <c r="O27" s="8">
        <v>2073991</v>
      </c>
      <c r="P27" s="8"/>
      <c r="Q27" s="8">
        <v>14123133</v>
      </c>
      <c r="R27" s="8">
        <v>16197124</v>
      </c>
      <c r="S27" s="8">
        <v>14953674</v>
      </c>
      <c r="T27" s="8">
        <v>2872255</v>
      </c>
      <c r="U27" s="8"/>
      <c r="V27" s="8">
        <v>17825929</v>
      </c>
      <c r="W27" s="8">
        <v>50558332</v>
      </c>
      <c r="X27" s="8">
        <v>54992096</v>
      </c>
      <c r="Y27" s="8">
        <v>-4433764</v>
      </c>
      <c r="Z27" s="2">
        <v>-8.0625477523169877</v>
      </c>
      <c r="AA27" s="6">
        <v>54992096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436880517</v>
      </c>
      <c r="D29" s="6"/>
      <c r="E29" s="7">
        <v>557137890</v>
      </c>
      <c r="F29" s="8">
        <v>557137890</v>
      </c>
      <c r="G29" s="8">
        <v>95829</v>
      </c>
      <c r="H29" s="8">
        <v>61411625</v>
      </c>
      <c r="I29" s="8">
        <v>63835011</v>
      </c>
      <c r="J29" s="8">
        <v>125342465</v>
      </c>
      <c r="K29" s="8">
        <v>37954795</v>
      </c>
      <c r="L29" s="8">
        <v>37806039</v>
      </c>
      <c r="M29" s="8">
        <v>36649860</v>
      </c>
      <c r="N29" s="8">
        <v>112410694</v>
      </c>
      <c r="O29" s="8">
        <v>36114685</v>
      </c>
      <c r="P29" s="8">
        <v>35667737</v>
      </c>
      <c r="Q29" s="8">
        <v>35994608</v>
      </c>
      <c r="R29" s="8">
        <v>107777030</v>
      </c>
      <c r="S29" s="8">
        <v>37467242</v>
      </c>
      <c r="T29" s="8">
        <v>35156540</v>
      </c>
      <c r="U29" s="8">
        <v>100676816</v>
      </c>
      <c r="V29" s="8">
        <v>173300598</v>
      </c>
      <c r="W29" s="8">
        <v>518830787</v>
      </c>
      <c r="X29" s="8">
        <v>557137890</v>
      </c>
      <c r="Y29" s="8">
        <v>-38307103</v>
      </c>
      <c r="Z29" s="2">
        <v>-6.8756951712618211</v>
      </c>
      <c r="AA29" s="6">
        <v>557137890</v>
      </c>
    </row>
    <row r="30" spans="1:27" ht="13.5" x14ac:dyDescent="0.25">
      <c r="A30" s="25" t="s">
        <v>56</v>
      </c>
      <c r="B30" s="24" t="s">
        <v>32</v>
      </c>
      <c r="C30" s="6">
        <v>16229</v>
      </c>
      <c r="D30" s="6"/>
      <c r="E30" s="7">
        <v>16000</v>
      </c>
      <c r="F30" s="8">
        <v>16000</v>
      </c>
      <c r="G30" s="8">
        <v>329</v>
      </c>
      <c r="H30" s="8">
        <v>946</v>
      </c>
      <c r="I30" s="8">
        <v>4474</v>
      </c>
      <c r="J30" s="8">
        <v>5749</v>
      </c>
      <c r="K30" s="8">
        <v>1701</v>
      </c>
      <c r="L30" s="8"/>
      <c r="M30" s="8"/>
      <c r="N30" s="8">
        <v>1701</v>
      </c>
      <c r="O30" s="8">
        <v>780</v>
      </c>
      <c r="P30" s="8">
        <v>2928</v>
      </c>
      <c r="Q30" s="8">
        <v>1492</v>
      </c>
      <c r="R30" s="8">
        <v>5200</v>
      </c>
      <c r="S30" s="8">
        <v>-336</v>
      </c>
      <c r="T30" s="8"/>
      <c r="U30" s="8"/>
      <c r="V30" s="8">
        <v>-336</v>
      </c>
      <c r="W30" s="8">
        <v>12314</v>
      </c>
      <c r="X30" s="8">
        <v>16000</v>
      </c>
      <c r="Y30" s="8">
        <v>-3686</v>
      </c>
      <c r="Z30" s="2">
        <v>-23.037500000000001</v>
      </c>
      <c r="AA30" s="6">
        <v>16000</v>
      </c>
    </row>
    <row r="31" spans="1:27" ht="13.5" x14ac:dyDescent="0.25">
      <c r="A31" s="25" t="s">
        <v>57</v>
      </c>
      <c r="B31" s="24" t="s">
        <v>32</v>
      </c>
      <c r="C31" s="6">
        <v>18295534</v>
      </c>
      <c r="D31" s="6"/>
      <c r="E31" s="7">
        <v>33927855</v>
      </c>
      <c r="F31" s="8">
        <v>33727855</v>
      </c>
      <c r="G31" s="8">
        <v>176100</v>
      </c>
      <c r="H31" s="8">
        <v>663485</v>
      </c>
      <c r="I31" s="8">
        <v>786734</v>
      </c>
      <c r="J31" s="8">
        <v>1626319</v>
      </c>
      <c r="K31" s="8">
        <v>1362145</v>
      </c>
      <c r="L31" s="8">
        <v>2028469</v>
      </c>
      <c r="M31" s="8">
        <v>2035893</v>
      </c>
      <c r="N31" s="8">
        <v>5426507</v>
      </c>
      <c r="O31" s="8">
        <v>1518263</v>
      </c>
      <c r="P31" s="8">
        <v>3860957</v>
      </c>
      <c r="Q31" s="8">
        <v>476544</v>
      </c>
      <c r="R31" s="8">
        <v>5855764</v>
      </c>
      <c r="S31" s="8">
        <v>1156443</v>
      </c>
      <c r="T31" s="8">
        <v>1017036</v>
      </c>
      <c r="U31" s="8">
        <v>1931986</v>
      </c>
      <c r="V31" s="8">
        <v>4105465</v>
      </c>
      <c r="W31" s="8">
        <v>17014055</v>
      </c>
      <c r="X31" s="8">
        <v>33727855</v>
      </c>
      <c r="Y31" s="8">
        <v>-16713800</v>
      </c>
      <c r="Z31" s="2">
        <v>-49.554885716865179</v>
      </c>
      <c r="AA31" s="6">
        <v>33727855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36064397</v>
      </c>
      <c r="D33" s="6"/>
      <c r="E33" s="7">
        <v>28397661</v>
      </c>
      <c r="F33" s="8">
        <v>32440940</v>
      </c>
      <c r="G33" s="8">
        <v>1713036</v>
      </c>
      <c r="H33" s="8">
        <v>4154876</v>
      </c>
      <c r="I33" s="8">
        <v>2318749</v>
      </c>
      <c r="J33" s="8">
        <v>8186661</v>
      </c>
      <c r="K33" s="8">
        <v>2474927</v>
      </c>
      <c r="L33" s="8">
        <v>2873703</v>
      </c>
      <c r="M33" s="8">
        <v>1777063</v>
      </c>
      <c r="N33" s="8">
        <v>7125693</v>
      </c>
      <c r="O33" s="8">
        <v>3742092</v>
      </c>
      <c r="P33" s="8">
        <v>2257218</v>
      </c>
      <c r="Q33" s="8">
        <v>2042496</v>
      </c>
      <c r="R33" s="8">
        <v>8041806</v>
      </c>
      <c r="S33" s="8">
        <v>7316329</v>
      </c>
      <c r="T33" s="8">
        <v>1275831</v>
      </c>
      <c r="U33" s="8">
        <v>3731443</v>
      </c>
      <c r="V33" s="8">
        <v>12323603</v>
      </c>
      <c r="W33" s="8">
        <v>35677763</v>
      </c>
      <c r="X33" s="8">
        <v>32440940</v>
      </c>
      <c r="Y33" s="8">
        <v>3236823</v>
      </c>
      <c r="Z33" s="2">
        <v>9.9775869626465816</v>
      </c>
      <c r="AA33" s="6">
        <v>32440940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567838924</v>
      </c>
      <c r="D35" s="33">
        <f>SUM(D24:D34)</f>
        <v>0</v>
      </c>
      <c r="E35" s="34">
        <f t="shared" si="1"/>
        <v>701054821</v>
      </c>
      <c r="F35" s="35">
        <f t="shared" si="1"/>
        <v>705017599</v>
      </c>
      <c r="G35" s="35">
        <f t="shared" si="1"/>
        <v>3757908</v>
      </c>
      <c r="H35" s="35">
        <f t="shared" si="1"/>
        <v>68283175</v>
      </c>
      <c r="I35" s="35">
        <f t="shared" si="1"/>
        <v>78023120</v>
      </c>
      <c r="J35" s="35">
        <f t="shared" si="1"/>
        <v>150064203</v>
      </c>
      <c r="K35" s="35">
        <f t="shared" si="1"/>
        <v>47930982</v>
      </c>
      <c r="L35" s="35">
        <f t="shared" si="1"/>
        <v>48681157</v>
      </c>
      <c r="M35" s="35">
        <f t="shared" si="1"/>
        <v>43182399</v>
      </c>
      <c r="N35" s="35">
        <f t="shared" si="1"/>
        <v>139794538</v>
      </c>
      <c r="O35" s="35">
        <f t="shared" si="1"/>
        <v>45709057</v>
      </c>
      <c r="P35" s="35">
        <f t="shared" si="1"/>
        <v>43944603</v>
      </c>
      <c r="Q35" s="35">
        <f t="shared" si="1"/>
        <v>55105911</v>
      </c>
      <c r="R35" s="35">
        <f t="shared" si="1"/>
        <v>144759571</v>
      </c>
      <c r="S35" s="35">
        <f t="shared" si="1"/>
        <v>63405721</v>
      </c>
      <c r="T35" s="35">
        <f t="shared" si="1"/>
        <v>42853802</v>
      </c>
      <c r="U35" s="35">
        <f t="shared" si="1"/>
        <v>108838506</v>
      </c>
      <c r="V35" s="35">
        <f t="shared" si="1"/>
        <v>215098029</v>
      </c>
      <c r="W35" s="35">
        <f t="shared" si="1"/>
        <v>649716341</v>
      </c>
      <c r="X35" s="35">
        <f t="shared" si="1"/>
        <v>705017599</v>
      </c>
      <c r="Y35" s="35">
        <f t="shared" si="1"/>
        <v>-55301258</v>
      </c>
      <c r="Z35" s="36">
        <f>+IF(X35&lt;&gt;0,+(Y35/X35)*100,0)</f>
        <v>-7.8439542613460356</v>
      </c>
      <c r="AA35" s="33">
        <f>SUM(AA24:AA34)</f>
        <v>705017599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142679891</v>
      </c>
      <c r="D37" s="46">
        <f>+D21-D35</f>
        <v>0</v>
      </c>
      <c r="E37" s="47">
        <f t="shared" si="2"/>
        <v>105712006</v>
      </c>
      <c r="F37" s="48">
        <f t="shared" si="2"/>
        <v>117962094</v>
      </c>
      <c r="G37" s="48">
        <f t="shared" si="2"/>
        <v>56198713</v>
      </c>
      <c r="H37" s="48">
        <f t="shared" si="2"/>
        <v>34073945</v>
      </c>
      <c r="I37" s="48">
        <f t="shared" si="2"/>
        <v>-8513130</v>
      </c>
      <c r="J37" s="48">
        <f t="shared" si="2"/>
        <v>81759528</v>
      </c>
      <c r="K37" s="48">
        <f t="shared" si="2"/>
        <v>10408639</v>
      </c>
      <c r="L37" s="48">
        <f t="shared" si="2"/>
        <v>8214152</v>
      </c>
      <c r="M37" s="48">
        <f t="shared" si="2"/>
        <v>37370174</v>
      </c>
      <c r="N37" s="48">
        <f t="shared" si="2"/>
        <v>55992965</v>
      </c>
      <c r="O37" s="48">
        <f t="shared" si="2"/>
        <v>9769069</v>
      </c>
      <c r="P37" s="48">
        <f t="shared" si="2"/>
        <v>11639766</v>
      </c>
      <c r="Q37" s="48">
        <f t="shared" si="2"/>
        <v>18442947</v>
      </c>
      <c r="R37" s="48">
        <f t="shared" si="2"/>
        <v>39851782</v>
      </c>
      <c r="S37" s="48">
        <f t="shared" si="2"/>
        <v>-4616768</v>
      </c>
      <c r="T37" s="48">
        <f t="shared" si="2"/>
        <v>11815169</v>
      </c>
      <c r="U37" s="48">
        <f t="shared" si="2"/>
        <v>-41553300</v>
      </c>
      <c r="V37" s="48">
        <f t="shared" si="2"/>
        <v>-34354899</v>
      </c>
      <c r="W37" s="48">
        <f t="shared" si="2"/>
        <v>143249376</v>
      </c>
      <c r="X37" s="48">
        <f>IF(F21=F35,0,X21-X35)</f>
        <v>117962094</v>
      </c>
      <c r="Y37" s="48">
        <f t="shared" si="2"/>
        <v>25287282</v>
      </c>
      <c r="Z37" s="49">
        <f>+IF(X37&lt;&gt;0,+(Y37/X37)*100,0)</f>
        <v>21.436786295095779</v>
      </c>
      <c r="AA37" s="46">
        <f>+AA21-AA35</f>
        <v>117962094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142679891</v>
      </c>
      <c r="D41" s="56">
        <f>SUM(D37:D40)</f>
        <v>0</v>
      </c>
      <c r="E41" s="57">
        <f t="shared" si="3"/>
        <v>105712006</v>
      </c>
      <c r="F41" s="58">
        <f t="shared" si="3"/>
        <v>117962094</v>
      </c>
      <c r="G41" s="58">
        <f t="shared" si="3"/>
        <v>56198713</v>
      </c>
      <c r="H41" s="58">
        <f t="shared" si="3"/>
        <v>34073945</v>
      </c>
      <c r="I41" s="58">
        <f t="shared" si="3"/>
        <v>-8513130</v>
      </c>
      <c r="J41" s="58">
        <f t="shared" si="3"/>
        <v>81759528</v>
      </c>
      <c r="K41" s="58">
        <f t="shared" si="3"/>
        <v>10408639</v>
      </c>
      <c r="L41" s="58">
        <f t="shared" si="3"/>
        <v>8214152</v>
      </c>
      <c r="M41" s="58">
        <f t="shared" si="3"/>
        <v>37370174</v>
      </c>
      <c r="N41" s="58">
        <f t="shared" si="3"/>
        <v>55992965</v>
      </c>
      <c r="O41" s="58">
        <f t="shared" si="3"/>
        <v>9769069</v>
      </c>
      <c r="P41" s="58">
        <f t="shared" si="3"/>
        <v>11639766</v>
      </c>
      <c r="Q41" s="58">
        <f t="shared" si="3"/>
        <v>18442947</v>
      </c>
      <c r="R41" s="58">
        <f t="shared" si="3"/>
        <v>39851782</v>
      </c>
      <c r="S41" s="58">
        <f t="shared" si="3"/>
        <v>-4616768</v>
      </c>
      <c r="T41" s="58">
        <f t="shared" si="3"/>
        <v>11815169</v>
      </c>
      <c r="U41" s="58">
        <f t="shared" si="3"/>
        <v>-41553300</v>
      </c>
      <c r="V41" s="58">
        <f t="shared" si="3"/>
        <v>-34354899</v>
      </c>
      <c r="W41" s="58">
        <f t="shared" si="3"/>
        <v>143249376</v>
      </c>
      <c r="X41" s="58">
        <f t="shared" si="3"/>
        <v>117962094</v>
      </c>
      <c r="Y41" s="58">
        <f t="shared" si="3"/>
        <v>25287282</v>
      </c>
      <c r="Z41" s="59">
        <f>+IF(X41&lt;&gt;0,+(Y41/X41)*100,0)</f>
        <v>21.436786295095779</v>
      </c>
      <c r="AA41" s="56">
        <f>SUM(AA37:AA40)</f>
        <v>117962094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142679891</v>
      </c>
      <c r="D43" s="64">
        <f>+D41-D42</f>
        <v>0</v>
      </c>
      <c r="E43" s="65">
        <f t="shared" si="4"/>
        <v>105712006</v>
      </c>
      <c r="F43" s="66">
        <f t="shared" si="4"/>
        <v>117962094</v>
      </c>
      <c r="G43" s="66">
        <f t="shared" si="4"/>
        <v>56198713</v>
      </c>
      <c r="H43" s="66">
        <f t="shared" si="4"/>
        <v>34073945</v>
      </c>
      <c r="I43" s="66">
        <f t="shared" si="4"/>
        <v>-8513130</v>
      </c>
      <c r="J43" s="66">
        <f t="shared" si="4"/>
        <v>81759528</v>
      </c>
      <c r="K43" s="66">
        <f t="shared" si="4"/>
        <v>10408639</v>
      </c>
      <c r="L43" s="66">
        <f t="shared" si="4"/>
        <v>8214152</v>
      </c>
      <c r="M43" s="66">
        <f t="shared" si="4"/>
        <v>37370174</v>
      </c>
      <c r="N43" s="66">
        <f t="shared" si="4"/>
        <v>55992965</v>
      </c>
      <c r="O43" s="66">
        <f t="shared" si="4"/>
        <v>9769069</v>
      </c>
      <c r="P43" s="66">
        <f t="shared" si="4"/>
        <v>11639766</v>
      </c>
      <c r="Q43" s="66">
        <f t="shared" si="4"/>
        <v>18442947</v>
      </c>
      <c r="R43" s="66">
        <f t="shared" si="4"/>
        <v>39851782</v>
      </c>
      <c r="S43" s="66">
        <f t="shared" si="4"/>
        <v>-4616768</v>
      </c>
      <c r="T43" s="66">
        <f t="shared" si="4"/>
        <v>11815169</v>
      </c>
      <c r="U43" s="66">
        <f t="shared" si="4"/>
        <v>-41553300</v>
      </c>
      <c r="V43" s="66">
        <f t="shared" si="4"/>
        <v>-34354899</v>
      </c>
      <c r="W43" s="66">
        <f t="shared" si="4"/>
        <v>143249376</v>
      </c>
      <c r="X43" s="66">
        <f t="shared" si="4"/>
        <v>117962094</v>
      </c>
      <c r="Y43" s="66">
        <f t="shared" si="4"/>
        <v>25287282</v>
      </c>
      <c r="Z43" s="67">
        <f>+IF(X43&lt;&gt;0,+(Y43/X43)*100,0)</f>
        <v>21.436786295095779</v>
      </c>
      <c r="AA43" s="64">
        <f>+AA41-AA42</f>
        <v>117962094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142679891</v>
      </c>
      <c r="D45" s="56">
        <f>SUM(D43:D44)</f>
        <v>0</v>
      </c>
      <c r="E45" s="57">
        <f t="shared" si="5"/>
        <v>105712006</v>
      </c>
      <c r="F45" s="58">
        <f t="shared" si="5"/>
        <v>117962094</v>
      </c>
      <c r="G45" s="58">
        <f t="shared" si="5"/>
        <v>56198713</v>
      </c>
      <c r="H45" s="58">
        <f t="shared" si="5"/>
        <v>34073945</v>
      </c>
      <c r="I45" s="58">
        <f t="shared" si="5"/>
        <v>-8513130</v>
      </c>
      <c r="J45" s="58">
        <f t="shared" si="5"/>
        <v>81759528</v>
      </c>
      <c r="K45" s="58">
        <f t="shared" si="5"/>
        <v>10408639</v>
      </c>
      <c r="L45" s="58">
        <f t="shared" si="5"/>
        <v>8214152</v>
      </c>
      <c r="M45" s="58">
        <f t="shared" si="5"/>
        <v>37370174</v>
      </c>
      <c r="N45" s="58">
        <f t="shared" si="5"/>
        <v>55992965</v>
      </c>
      <c r="O45" s="58">
        <f t="shared" si="5"/>
        <v>9769069</v>
      </c>
      <c r="P45" s="58">
        <f t="shared" si="5"/>
        <v>11639766</v>
      </c>
      <c r="Q45" s="58">
        <f t="shared" si="5"/>
        <v>18442947</v>
      </c>
      <c r="R45" s="58">
        <f t="shared" si="5"/>
        <v>39851782</v>
      </c>
      <c r="S45" s="58">
        <f t="shared" si="5"/>
        <v>-4616768</v>
      </c>
      <c r="T45" s="58">
        <f t="shared" si="5"/>
        <v>11815169</v>
      </c>
      <c r="U45" s="58">
        <f t="shared" si="5"/>
        <v>-41553300</v>
      </c>
      <c r="V45" s="58">
        <f t="shared" si="5"/>
        <v>-34354899</v>
      </c>
      <c r="W45" s="58">
        <f t="shared" si="5"/>
        <v>143249376</v>
      </c>
      <c r="X45" s="58">
        <f t="shared" si="5"/>
        <v>117962094</v>
      </c>
      <c r="Y45" s="58">
        <f t="shared" si="5"/>
        <v>25287282</v>
      </c>
      <c r="Z45" s="59">
        <f>+IF(X45&lt;&gt;0,+(Y45/X45)*100,0)</f>
        <v>21.436786295095779</v>
      </c>
      <c r="AA45" s="56">
        <f>SUM(AA43:AA44)</f>
        <v>117962094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142679891</v>
      </c>
      <c r="D47" s="71">
        <f>SUM(D45:D46)</f>
        <v>0</v>
      </c>
      <c r="E47" s="72">
        <f t="shared" si="6"/>
        <v>105712006</v>
      </c>
      <c r="F47" s="73">
        <f t="shared" si="6"/>
        <v>117962094</v>
      </c>
      <c r="G47" s="73">
        <f t="shared" si="6"/>
        <v>56198713</v>
      </c>
      <c r="H47" s="74">
        <f t="shared" si="6"/>
        <v>34073945</v>
      </c>
      <c r="I47" s="74">
        <f t="shared" si="6"/>
        <v>-8513130</v>
      </c>
      <c r="J47" s="74">
        <f t="shared" si="6"/>
        <v>81759528</v>
      </c>
      <c r="K47" s="74">
        <f t="shared" si="6"/>
        <v>10408639</v>
      </c>
      <c r="L47" s="74">
        <f t="shared" si="6"/>
        <v>8214152</v>
      </c>
      <c r="M47" s="73">
        <f t="shared" si="6"/>
        <v>37370174</v>
      </c>
      <c r="N47" s="73">
        <f t="shared" si="6"/>
        <v>55992965</v>
      </c>
      <c r="O47" s="74">
        <f t="shared" si="6"/>
        <v>9769069</v>
      </c>
      <c r="P47" s="74">
        <f t="shared" si="6"/>
        <v>11639766</v>
      </c>
      <c r="Q47" s="74">
        <f t="shared" si="6"/>
        <v>18442947</v>
      </c>
      <c r="R47" s="74">
        <f t="shared" si="6"/>
        <v>39851782</v>
      </c>
      <c r="S47" s="74">
        <f t="shared" si="6"/>
        <v>-4616768</v>
      </c>
      <c r="T47" s="73">
        <f t="shared" si="6"/>
        <v>11815169</v>
      </c>
      <c r="U47" s="73">
        <f t="shared" si="6"/>
        <v>-41553300</v>
      </c>
      <c r="V47" s="74">
        <f t="shared" si="6"/>
        <v>-34354899</v>
      </c>
      <c r="W47" s="74">
        <f t="shared" si="6"/>
        <v>143249376</v>
      </c>
      <c r="X47" s="74">
        <f t="shared" si="6"/>
        <v>117962094</v>
      </c>
      <c r="Y47" s="74">
        <f t="shared" si="6"/>
        <v>25287282</v>
      </c>
      <c r="Z47" s="75">
        <f>+IF(X47&lt;&gt;0,+(Y47/X47)*100,0)</f>
        <v>21.436786295095779</v>
      </c>
      <c r="AA47" s="76">
        <f>SUM(AA45:AA46)</f>
        <v>117962094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1580623520</v>
      </c>
      <c r="D6" s="6"/>
      <c r="E6" s="7">
        <v>1789993900</v>
      </c>
      <c r="F6" s="8">
        <v>1733178304</v>
      </c>
      <c r="G6" s="8">
        <v>186843288</v>
      </c>
      <c r="H6" s="8">
        <v>164444703</v>
      </c>
      <c r="I6" s="8">
        <v>177068567</v>
      </c>
      <c r="J6" s="8">
        <v>528356558</v>
      </c>
      <c r="K6" s="8">
        <v>78797383</v>
      </c>
      <c r="L6" s="8">
        <v>69238595</v>
      </c>
      <c r="M6" s="8">
        <v>154203749</v>
      </c>
      <c r="N6" s="8">
        <v>302239727</v>
      </c>
      <c r="O6" s="8">
        <v>90193600</v>
      </c>
      <c r="P6" s="8">
        <v>213625819</v>
      </c>
      <c r="Q6" s="8">
        <v>82626781</v>
      </c>
      <c r="R6" s="8">
        <v>386446200</v>
      </c>
      <c r="S6" s="8">
        <v>118035850</v>
      </c>
      <c r="T6" s="8">
        <v>96571199</v>
      </c>
      <c r="U6" s="8">
        <v>128697340</v>
      </c>
      <c r="V6" s="8">
        <v>343304389</v>
      </c>
      <c r="W6" s="8">
        <v>1560346874</v>
      </c>
      <c r="X6" s="8">
        <v>1733178304</v>
      </c>
      <c r="Y6" s="8">
        <v>-172831430</v>
      </c>
      <c r="Z6" s="2">
        <v>-9.971935928410975</v>
      </c>
      <c r="AA6" s="6">
        <v>1733178304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456665</v>
      </c>
      <c r="D15" s="6"/>
      <c r="E15" s="7">
        <v>1100000</v>
      </c>
      <c r="F15" s="8">
        <v>1100001</v>
      </c>
      <c r="G15" s="8">
        <v>10937</v>
      </c>
      <c r="H15" s="8">
        <v>37307</v>
      </c>
      <c r="I15" s="8">
        <v>31172</v>
      </c>
      <c r="J15" s="8">
        <v>79416</v>
      </c>
      <c r="K15" s="8">
        <v>100770</v>
      </c>
      <c r="L15" s="8">
        <v>63995</v>
      </c>
      <c r="M15" s="8">
        <v>26047</v>
      </c>
      <c r="N15" s="8">
        <v>190812</v>
      </c>
      <c r="O15" s="8"/>
      <c r="P15" s="8"/>
      <c r="Q15" s="8"/>
      <c r="R15" s="8"/>
      <c r="S15" s="8">
        <v>252149</v>
      </c>
      <c r="T15" s="8">
        <v>23976</v>
      </c>
      <c r="U15" s="8">
        <v>68186</v>
      </c>
      <c r="V15" s="8">
        <v>344311</v>
      </c>
      <c r="W15" s="8">
        <v>614539</v>
      </c>
      <c r="X15" s="8">
        <v>1100001</v>
      </c>
      <c r="Y15" s="8">
        <v>-485462</v>
      </c>
      <c r="Z15" s="2">
        <v>-44.132868970119112</v>
      </c>
      <c r="AA15" s="6">
        <v>1100001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9249740</v>
      </c>
      <c r="D18" s="6"/>
      <c r="E18" s="7">
        <v>8322400</v>
      </c>
      <c r="F18" s="8">
        <v>8882400</v>
      </c>
      <c r="G18" s="8">
        <v>3467680</v>
      </c>
      <c r="H18" s="8"/>
      <c r="I18" s="8"/>
      <c r="J18" s="8">
        <v>3467680</v>
      </c>
      <c r="K18" s="8"/>
      <c r="L18" s="8"/>
      <c r="M18" s="8">
        <v>2412313</v>
      </c>
      <c r="N18" s="8">
        <v>2412313</v>
      </c>
      <c r="O18" s="8"/>
      <c r="P18" s="8"/>
      <c r="Q18" s="8">
        <v>2442487</v>
      </c>
      <c r="R18" s="8">
        <v>2442487</v>
      </c>
      <c r="S18" s="8"/>
      <c r="T18" s="8"/>
      <c r="U18" s="8"/>
      <c r="V18" s="8"/>
      <c r="W18" s="8">
        <v>8322480</v>
      </c>
      <c r="X18" s="8">
        <v>8882400</v>
      </c>
      <c r="Y18" s="8">
        <v>-559920</v>
      </c>
      <c r="Z18" s="2">
        <v>-6.3037017022426367</v>
      </c>
      <c r="AA18" s="6">
        <v>8882400</v>
      </c>
    </row>
    <row r="19" spans="1:27" ht="13.5" x14ac:dyDescent="0.25">
      <c r="A19" s="23" t="s">
        <v>46</v>
      </c>
      <c r="B19" s="29" t="s">
        <v>32</v>
      </c>
      <c r="C19" s="6">
        <v>3228691</v>
      </c>
      <c r="D19" s="6"/>
      <c r="E19" s="7">
        <v>620500</v>
      </c>
      <c r="F19" s="26">
        <v>622499</v>
      </c>
      <c r="G19" s="26">
        <v>2281</v>
      </c>
      <c r="H19" s="26">
        <v>4402</v>
      </c>
      <c r="I19" s="26">
        <v>2307</v>
      </c>
      <c r="J19" s="26">
        <v>8990</v>
      </c>
      <c r="K19" s="26"/>
      <c r="L19" s="26">
        <v>6920</v>
      </c>
      <c r="M19" s="26">
        <v>12537</v>
      </c>
      <c r="N19" s="26">
        <v>19457</v>
      </c>
      <c r="O19" s="26">
        <v>497</v>
      </c>
      <c r="P19" s="26">
        <v>2854</v>
      </c>
      <c r="Q19" s="26"/>
      <c r="R19" s="26">
        <v>3351</v>
      </c>
      <c r="S19" s="26">
        <v>25</v>
      </c>
      <c r="T19" s="26">
        <v>93</v>
      </c>
      <c r="U19" s="26">
        <v>5708</v>
      </c>
      <c r="V19" s="26">
        <v>5826</v>
      </c>
      <c r="W19" s="26">
        <v>37624</v>
      </c>
      <c r="X19" s="26">
        <v>622499</v>
      </c>
      <c r="Y19" s="26">
        <v>-584875</v>
      </c>
      <c r="Z19" s="27">
        <v>-93.955974226464619</v>
      </c>
      <c r="AA19" s="28">
        <v>622499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2823700</v>
      </c>
      <c r="F20" s="8">
        <v>2504500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2504500</v>
      </c>
      <c r="Y20" s="8">
        <v>-2504500</v>
      </c>
      <c r="Z20" s="2">
        <v>-100</v>
      </c>
      <c r="AA20" s="6">
        <v>2504500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1593558616</v>
      </c>
      <c r="D21" s="33">
        <f t="shared" si="0"/>
        <v>0</v>
      </c>
      <c r="E21" s="34">
        <f t="shared" si="0"/>
        <v>1802860500</v>
      </c>
      <c r="F21" s="35">
        <f t="shared" si="0"/>
        <v>1746287704</v>
      </c>
      <c r="G21" s="35">
        <f t="shared" si="0"/>
        <v>190324186</v>
      </c>
      <c r="H21" s="35">
        <f t="shared" si="0"/>
        <v>164486412</v>
      </c>
      <c r="I21" s="35">
        <f t="shared" si="0"/>
        <v>177102046</v>
      </c>
      <c r="J21" s="35">
        <f t="shared" si="0"/>
        <v>531912644</v>
      </c>
      <c r="K21" s="35">
        <f t="shared" si="0"/>
        <v>78898153</v>
      </c>
      <c r="L21" s="35">
        <f t="shared" si="0"/>
        <v>69309510</v>
      </c>
      <c r="M21" s="35">
        <f t="shared" si="0"/>
        <v>156654646</v>
      </c>
      <c r="N21" s="35">
        <f t="shared" si="0"/>
        <v>304862309</v>
      </c>
      <c r="O21" s="35">
        <f t="shared" si="0"/>
        <v>90194097</v>
      </c>
      <c r="P21" s="35">
        <f t="shared" si="0"/>
        <v>213628673</v>
      </c>
      <c r="Q21" s="35">
        <f t="shared" si="0"/>
        <v>85069268</v>
      </c>
      <c r="R21" s="35">
        <f t="shared" si="0"/>
        <v>388892038</v>
      </c>
      <c r="S21" s="35">
        <f t="shared" si="0"/>
        <v>118288024</v>
      </c>
      <c r="T21" s="35">
        <f t="shared" si="0"/>
        <v>96595268</v>
      </c>
      <c r="U21" s="35">
        <f t="shared" si="0"/>
        <v>128771234</v>
      </c>
      <c r="V21" s="35">
        <f t="shared" si="0"/>
        <v>343654526</v>
      </c>
      <c r="W21" s="35">
        <f t="shared" si="0"/>
        <v>1569321517</v>
      </c>
      <c r="X21" s="35">
        <f t="shared" si="0"/>
        <v>1746287704</v>
      </c>
      <c r="Y21" s="35">
        <f t="shared" si="0"/>
        <v>-176966187</v>
      </c>
      <c r="Z21" s="36">
        <f>+IF(X21&lt;&gt;0,+(Y21/X21)*100,0)</f>
        <v>-10.133850601744832</v>
      </c>
      <c r="AA21" s="33">
        <f>SUM(AA5:AA20)</f>
        <v>1746287704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79039963</v>
      </c>
      <c r="D24" s="6"/>
      <c r="E24" s="7">
        <v>88410300</v>
      </c>
      <c r="F24" s="8">
        <v>85756211</v>
      </c>
      <c r="G24" s="8">
        <v>6147095</v>
      </c>
      <c r="H24" s="8">
        <v>5974576</v>
      </c>
      <c r="I24" s="8">
        <v>6258686</v>
      </c>
      <c r="J24" s="8">
        <v>18380357</v>
      </c>
      <c r="K24" s="8">
        <v>7167101</v>
      </c>
      <c r="L24" s="8">
        <v>6448548</v>
      </c>
      <c r="M24" s="8">
        <v>7171453</v>
      </c>
      <c r="N24" s="8">
        <v>20787102</v>
      </c>
      <c r="O24" s="8">
        <v>6704613</v>
      </c>
      <c r="P24" s="8">
        <v>7227896</v>
      </c>
      <c r="Q24" s="8">
        <v>6628477</v>
      </c>
      <c r="R24" s="8">
        <v>20560986</v>
      </c>
      <c r="S24" s="8">
        <v>6560136</v>
      </c>
      <c r="T24" s="8">
        <v>6444105</v>
      </c>
      <c r="U24" s="8">
        <v>7090619</v>
      </c>
      <c r="V24" s="8">
        <v>20094860</v>
      </c>
      <c r="W24" s="8">
        <v>79823305</v>
      </c>
      <c r="X24" s="8">
        <v>85756211</v>
      </c>
      <c r="Y24" s="8">
        <v>-5932906</v>
      </c>
      <c r="Z24" s="2">
        <v>-6.9183397106945401</v>
      </c>
      <c r="AA24" s="6">
        <v>85756211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12418625</v>
      </c>
      <c r="D26" s="6"/>
      <c r="E26" s="7">
        <v>46438400</v>
      </c>
      <c r="F26" s="8">
        <v>43152601</v>
      </c>
      <c r="G26" s="8">
        <v>3869900</v>
      </c>
      <c r="H26" s="8">
        <v>3869900</v>
      </c>
      <c r="I26" s="8">
        <v>3869900</v>
      </c>
      <c r="J26" s="8">
        <v>11609700</v>
      </c>
      <c r="K26" s="8">
        <v>3962427</v>
      </c>
      <c r="L26" s="8">
        <v>3869900</v>
      </c>
      <c r="M26" s="8">
        <v>3869900</v>
      </c>
      <c r="N26" s="8">
        <v>11702227</v>
      </c>
      <c r="O26" s="8"/>
      <c r="P26" s="8"/>
      <c r="Q26" s="8">
        <v>11609700</v>
      </c>
      <c r="R26" s="8">
        <v>11609700</v>
      </c>
      <c r="S26" s="8">
        <v>3869900</v>
      </c>
      <c r="T26" s="8">
        <v>3869900</v>
      </c>
      <c r="U26" s="8">
        <v>4141311</v>
      </c>
      <c r="V26" s="8">
        <v>11881111</v>
      </c>
      <c r="W26" s="8">
        <v>46802738</v>
      </c>
      <c r="X26" s="8">
        <v>43152601</v>
      </c>
      <c r="Y26" s="8">
        <v>3650137</v>
      </c>
      <c r="Z26" s="2">
        <v>8.458672050845788</v>
      </c>
      <c r="AA26" s="6">
        <v>43152601</v>
      </c>
    </row>
    <row r="27" spans="1:27" ht="13.5" x14ac:dyDescent="0.25">
      <c r="A27" s="25" t="s">
        <v>53</v>
      </c>
      <c r="B27" s="24" t="s">
        <v>32</v>
      </c>
      <c r="C27" s="6">
        <v>25215075</v>
      </c>
      <c r="D27" s="6"/>
      <c r="E27" s="7">
        <v>33922800</v>
      </c>
      <c r="F27" s="8">
        <v>29611309</v>
      </c>
      <c r="G27" s="8">
        <v>2146474</v>
      </c>
      <c r="H27" s="8">
        <v>2146528</v>
      </c>
      <c r="I27" s="8">
        <v>2077267</v>
      </c>
      <c r="J27" s="8">
        <v>6370269</v>
      </c>
      <c r="K27" s="8">
        <v>2147006</v>
      </c>
      <c r="L27" s="8">
        <v>2076672</v>
      </c>
      <c r="M27" s="8">
        <v>2147125</v>
      </c>
      <c r="N27" s="8">
        <v>6370803</v>
      </c>
      <c r="O27" s="8">
        <v>2153735</v>
      </c>
      <c r="P27" s="8">
        <v>1939920</v>
      </c>
      <c r="Q27" s="8">
        <v>2148406</v>
      </c>
      <c r="R27" s="8">
        <v>6242061</v>
      </c>
      <c r="S27" s="8">
        <v>2078993</v>
      </c>
      <c r="T27" s="8">
        <v>2148367</v>
      </c>
      <c r="U27" s="8">
        <v>2078674</v>
      </c>
      <c r="V27" s="8">
        <v>6306034</v>
      </c>
      <c r="W27" s="8">
        <v>25289167</v>
      </c>
      <c r="X27" s="8">
        <v>29611309</v>
      </c>
      <c r="Y27" s="8">
        <v>-4322142</v>
      </c>
      <c r="Z27" s="2">
        <v>-14.596254424280938</v>
      </c>
      <c r="AA27" s="6">
        <v>29611309</v>
      </c>
    </row>
    <row r="28" spans="1:27" ht="13.5" x14ac:dyDescent="0.25">
      <c r="A28" s="25" t="s">
        <v>54</v>
      </c>
      <c r="B28" s="24" t="s">
        <v>32</v>
      </c>
      <c r="C28" s="6">
        <v>20656792</v>
      </c>
      <c r="D28" s="6"/>
      <c r="E28" s="7">
        <v>21984600</v>
      </c>
      <c r="F28" s="8">
        <v>21346003</v>
      </c>
      <c r="G28" s="8">
        <v>1701459</v>
      </c>
      <c r="H28" s="8">
        <v>1752483</v>
      </c>
      <c r="I28" s="8">
        <v>1747507</v>
      </c>
      <c r="J28" s="8">
        <v>5201449</v>
      </c>
      <c r="K28" s="8">
        <v>1744578</v>
      </c>
      <c r="L28" s="8">
        <v>1688302</v>
      </c>
      <c r="M28" s="8">
        <v>1719100</v>
      </c>
      <c r="N28" s="8">
        <v>5151980</v>
      </c>
      <c r="O28" s="8">
        <v>1735175</v>
      </c>
      <c r="P28" s="8">
        <v>1462643</v>
      </c>
      <c r="Q28" s="8">
        <v>1619355</v>
      </c>
      <c r="R28" s="8">
        <v>4817173</v>
      </c>
      <c r="S28" s="8">
        <v>1567118</v>
      </c>
      <c r="T28" s="8">
        <v>1650812</v>
      </c>
      <c r="U28" s="8">
        <v>1763036</v>
      </c>
      <c r="V28" s="8">
        <v>4980966</v>
      </c>
      <c r="W28" s="8">
        <v>20151568</v>
      </c>
      <c r="X28" s="8">
        <v>21346003</v>
      </c>
      <c r="Y28" s="8">
        <v>-1194435</v>
      </c>
      <c r="Z28" s="2">
        <v>-5.5955908935269996</v>
      </c>
      <c r="AA28" s="6">
        <v>21346003</v>
      </c>
    </row>
    <row r="29" spans="1:27" ht="13.5" x14ac:dyDescent="0.25">
      <c r="A29" s="25" t="s">
        <v>55</v>
      </c>
      <c r="B29" s="24" t="s">
        <v>32</v>
      </c>
      <c r="C29" s="6">
        <v>1072631235</v>
      </c>
      <c r="D29" s="6"/>
      <c r="E29" s="7">
        <v>1242092300</v>
      </c>
      <c r="F29" s="8">
        <v>1219001999</v>
      </c>
      <c r="G29" s="8">
        <v>130773415</v>
      </c>
      <c r="H29" s="8">
        <v>133824213</v>
      </c>
      <c r="I29" s="8">
        <v>80832730</v>
      </c>
      <c r="J29" s="8">
        <v>345430358</v>
      </c>
      <c r="K29" s="8">
        <v>80166660</v>
      </c>
      <c r="L29" s="8">
        <v>81182750</v>
      </c>
      <c r="M29" s="8">
        <v>83904100</v>
      </c>
      <c r="N29" s="8">
        <v>245253510</v>
      </c>
      <c r="O29" s="8">
        <v>88259804</v>
      </c>
      <c r="P29" s="8">
        <v>81981004</v>
      </c>
      <c r="Q29" s="8">
        <v>86476758</v>
      </c>
      <c r="R29" s="8">
        <v>256717566</v>
      </c>
      <c r="S29" s="8">
        <v>80008027</v>
      </c>
      <c r="T29" s="8">
        <v>91021157</v>
      </c>
      <c r="U29" s="8">
        <v>130174437</v>
      </c>
      <c r="V29" s="8">
        <v>301203621</v>
      </c>
      <c r="W29" s="8">
        <v>1148605055</v>
      </c>
      <c r="X29" s="8">
        <v>1219001999</v>
      </c>
      <c r="Y29" s="8">
        <v>-70396944</v>
      </c>
      <c r="Z29" s="2">
        <v>-5.7749654272716251</v>
      </c>
      <c r="AA29" s="6">
        <v>1219001999</v>
      </c>
    </row>
    <row r="30" spans="1:27" ht="13.5" x14ac:dyDescent="0.25">
      <c r="A30" s="25" t="s">
        <v>56</v>
      </c>
      <c r="B30" s="24" t="s">
        <v>32</v>
      </c>
      <c r="C30" s="6">
        <v>16854954</v>
      </c>
      <c r="D30" s="6"/>
      <c r="E30" s="7">
        <v>26923400</v>
      </c>
      <c r="F30" s="8">
        <v>28756197</v>
      </c>
      <c r="G30" s="8">
        <v>399244</v>
      </c>
      <c r="H30" s="8">
        <v>1072156</v>
      </c>
      <c r="I30" s="8">
        <v>2120496</v>
      </c>
      <c r="J30" s="8">
        <v>3591896</v>
      </c>
      <c r="K30" s="8">
        <v>2181017</v>
      </c>
      <c r="L30" s="8">
        <v>2003270</v>
      </c>
      <c r="M30" s="8">
        <v>2145705</v>
      </c>
      <c r="N30" s="8">
        <v>6329992</v>
      </c>
      <c r="O30" s="8">
        <v>565584</v>
      </c>
      <c r="P30" s="8">
        <v>2850618</v>
      </c>
      <c r="Q30" s="8">
        <v>1369522</v>
      </c>
      <c r="R30" s="8">
        <v>4785724</v>
      </c>
      <c r="S30" s="8">
        <v>708305</v>
      </c>
      <c r="T30" s="8">
        <v>3177930</v>
      </c>
      <c r="U30" s="8">
        <v>7313823</v>
      </c>
      <c r="V30" s="8">
        <v>11200058</v>
      </c>
      <c r="W30" s="8">
        <v>25907670</v>
      </c>
      <c r="X30" s="8">
        <v>28756197</v>
      </c>
      <c r="Y30" s="8">
        <v>-2848527</v>
      </c>
      <c r="Z30" s="2">
        <v>-9.9057848296142925</v>
      </c>
      <c r="AA30" s="6">
        <v>28756197</v>
      </c>
    </row>
    <row r="31" spans="1:27" ht="13.5" x14ac:dyDescent="0.25">
      <c r="A31" s="25" t="s">
        <v>57</v>
      </c>
      <c r="B31" s="24" t="s">
        <v>32</v>
      </c>
      <c r="C31" s="6">
        <v>28379635</v>
      </c>
      <c r="D31" s="6"/>
      <c r="E31" s="7">
        <v>38804700</v>
      </c>
      <c r="F31" s="8">
        <v>38569101</v>
      </c>
      <c r="G31" s="8">
        <v>33004</v>
      </c>
      <c r="H31" s="8">
        <v>640715</v>
      </c>
      <c r="I31" s="8">
        <v>1800411</v>
      </c>
      <c r="J31" s="8">
        <v>2474130</v>
      </c>
      <c r="K31" s="8">
        <v>3281115</v>
      </c>
      <c r="L31" s="8">
        <v>2777308</v>
      </c>
      <c r="M31" s="8">
        <v>2061729</v>
      </c>
      <c r="N31" s="8">
        <v>8120152</v>
      </c>
      <c r="O31" s="8">
        <v>2568959</v>
      </c>
      <c r="P31" s="8">
        <v>1147290</v>
      </c>
      <c r="Q31" s="8">
        <v>2488372</v>
      </c>
      <c r="R31" s="8">
        <v>6204621</v>
      </c>
      <c r="S31" s="8">
        <v>1542153</v>
      </c>
      <c r="T31" s="8">
        <v>2878480</v>
      </c>
      <c r="U31" s="8">
        <v>4125924</v>
      </c>
      <c r="V31" s="8">
        <v>8546557</v>
      </c>
      <c r="W31" s="8">
        <v>25345460</v>
      </c>
      <c r="X31" s="8">
        <v>38569101</v>
      </c>
      <c r="Y31" s="8">
        <v>-13223641</v>
      </c>
      <c r="Z31" s="2">
        <v>-34.285582648141059</v>
      </c>
      <c r="AA31" s="6">
        <v>38569101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26675251</v>
      </c>
      <c r="D33" s="6"/>
      <c r="E33" s="7">
        <v>26340600</v>
      </c>
      <c r="F33" s="8">
        <v>25085701</v>
      </c>
      <c r="G33" s="8">
        <v>2422848</v>
      </c>
      <c r="H33" s="8">
        <v>1850067</v>
      </c>
      <c r="I33" s="8">
        <v>2921271</v>
      </c>
      <c r="J33" s="8">
        <v>7194186</v>
      </c>
      <c r="K33" s="8">
        <v>2200157</v>
      </c>
      <c r="L33" s="8">
        <v>1728939</v>
      </c>
      <c r="M33" s="8">
        <v>4754058</v>
      </c>
      <c r="N33" s="8">
        <v>8683154</v>
      </c>
      <c r="O33" s="8">
        <v>947818</v>
      </c>
      <c r="P33" s="8">
        <v>3305379</v>
      </c>
      <c r="Q33" s="8">
        <v>2126248</v>
      </c>
      <c r="R33" s="8">
        <v>6379445</v>
      </c>
      <c r="S33" s="8">
        <v>2007131</v>
      </c>
      <c r="T33" s="8">
        <v>1796457</v>
      </c>
      <c r="U33" s="8">
        <v>2066718</v>
      </c>
      <c r="V33" s="8">
        <v>5870306</v>
      </c>
      <c r="W33" s="8">
        <v>28127091</v>
      </c>
      <c r="X33" s="8">
        <v>25085701</v>
      </c>
      <c r="Y33" s="8">
        <v>3041390</v>
      </c>
      <c r="Z33" s="2">
        <v>12.123998448359087</v>
      </c>
      <c r="AA33" s="6">
        <v>25085701</v>
      </c>
    </row>
    <row r="34" spans="1:27" ht="13.5" x14ac:dyDescent="0.25">
      <c r="A34" s="23" t="s">
        <v>59</v>
      </c>
      <c r="B34" s="29" t="s">
        <v>32</v>
      </c>
      <c r="C34" s="6">
        <v>124430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1281995960</v>
      </c>
      <c r="D35" s="33">
        <f>SUM(D24:D34)</f>
        <v>0</v>
      </c>
      <c r="E35" s="34">
        <f t="shared" si="1"/>
        <v>1524917100</v>
      </c>
      <c r="F35" s="35">
        <f t="shared" si="1"/>
        <v>1491279122</v>
      </c>
      <c r="G35" s="35">
        <f t="shared" si="1"/>
        <v>147493439</v>
      </c>
      <c r="H35" s="35">
        <f t="shared" si="1"/>
        <v>151130638</v>
      </c>
      <c r="I35" s="35">
        <f t="shared" si="1"/>
        <v>101628268</v>
      </c>
      <c r="J35" s="35">
        <f t="shared" si="1"/>
        <v>400252345</v>
      </c>
      <c r="K35" s="35">
        <f t="shared" si="1"/>
        <v>102850061</v>
      </c>
      <c r="L35" s="35">
        <f t="shared" si="1"/>
        <v>101775689</v>
      </c>
      <c r="M35" s="35">
        <f t="shared" si="1"/>
        <v>107773170</v>
      </c>
      <c r="N35" s="35">
        <f t="shared" si="1"/>
        <v>312398920</v>
      </c>
      <c r="O35" s="35">
        <f t="shared" si="1"/>
        <v>102935688</v>
      </c>
      <c r="P35" s="35">
        <f t="shared" si="1"/>
        <v>99914750</v>
      </c>
      <c r="Q35" s="35">
        <f t="shared" si="1"/>
        <v>114466838</v>
      </c>
      <c r="R35" s="35">
        <f t="shared" si="1"/>
        <v>317317276</v>
      </c>
      <c r="S35" s="35">
        <f t="shared" si="1"/>
        <v>98341763</v>
      </c>
      <c r="T35" s="35">
        <f t="shared" si="1"/>
        <v>112987208</v>
      </c>
      <c r="U35" s="35">
        <f t="shared" si="1"/>
        <v>158754542</v>
      </c>
      <c r="V35" s="35">
        <f t="shared" si="1"/>
        <v>370083513</v>
      </c>
      <c r="W35" s="35">
        <f t="shared" si="1"/>
        <v>1400052054</v>
      </c>
      <c r="X35" s="35">
        <f t="shared" si="1"/>
        <v>1491279122</v>
      </c>
      <c r="Y35" s="35">
        <f t="shared" si="1"/>
        <v>-91227068</v>
      </c>
      <c r="Z35" s="36">
        <f>+IF(X35&lt;&gt;0,+(Y35/X35)*100,0)</f>
        <v>-6.1173704274524132</v>
      </c>
      <c r="AA35" s="33">
        <f>SUM(AA24:AA34)</f>
        <v>1491279122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311562656</v>
      </c>
      <c r="D37" s="46">
        <f>+D21-D35</f>
        <v>0</v>
      </c>
      <c r="E37" s="47">
        <f t="shared" si="2"/>
        <v>277943400</v>
      </c>
      <c r="F37" s="48">
        <f t="shared" si="2"/>
        <v>255008582</v>
      </c>
      <c r="G37" s="48">
        <f t="shared" si="2"/>
        <v>42830747</v>
      </c>
      <c r="H37" s="48">
        <f t="shared" si="2"/>
        <v>13355774</v>
      </c>
      <c r="I37" s="48">
        <f t="shared" si="2"/>
        <v>75473778</v>
      </c>
      <c r="J37" s="48">
        <f t="shared" si="2"/>
        <v>131660299</v>
      </c>
      <c r="K37" s="48">
        <f t="shared" si="2"/>
        <v>-23951908</v>
      </c>
      <c r="L37" s="48">
        <f t="shared" si="2"/>
        <v>-32466179</v>
      </c>
      <c r="M37" s="48">
        <f t="shared" si="2"/>
        <v>48881476</v>
      </c>
      <c r="N37" s="48">
        <f t="shared" si="2"/>
        <v>-7536611</v>
      </c>
      <c r="O37" s="48">
        <f t="shared" si="2"/>
        <v>-12741591</v>
      </c>
      <c r="P37" s="48">
        <f t="shared" si="2"/>
        <v>113713923</v>
      </c>
      <c r="Q37" s="48">
        <f t="shared" si="2"/>
        <v>-29397570</v>
      </c>
      <c r="R37" s="48">
        <f t="shared" si="2"/>
        <v>71574762</v>
      </c>
      <c r="S37" s="48">
        <f t="shared" si="2"/>
        <v>19946261</v>
      </c>
      <c r="T37" s="48">
        <f t="shared" si="2"/>
        <v>-16391940</v>
      </c>
      <c r="U37" s="48">
        <f t="shared" si="2"/>
        <v>-29983308</v>
      </c>
      <c r="V37" s="48">
        <f t="shared" si="2"/>
        <v>-26428987</v>
      </c>
      <c r="W37" s="48">
        <f t="shared" si="2"/>
        <v>169269463</v>
      </c>
      <c r="X37" s="48">
        <f>IF(F21=F35,0,X21-X35)</f>
        <v>255008582</v>
      </c>
      <c r="Y37" s="48">
        <f t="shared" si="2"/>
        <v>-85739119</v>
      </c>
      <c r="Z37" s="49">
        <f>+IF(X37&lt;&gt;0,+(Y37/X37)*100,0)</f>
        <v>-33.622052374692238</v>
      </c>
      <c r="AA37" s="46">
        <f>+AA21-AA35</f>
        <v>255008582</v>
      </c>
    </row>
    <row r="38" spans="1:27" ht="23.1" customHeight="1" x14ac:dyDescent="0.25">
      <c r="A38" s="50" t="s">
        <v>62</v>
      </c>
      <c r="B38" s="29" t="s">
        <v>32</v>
      </c>
      <c r="C38" s="6">
        <v>36853646</v>
      </c>
      <c r="D38" s="6"/>
      <c r="E38" s="7">
        <v>13592200</v>
      </c>
      <c r="F38" s="8">
        <v>13032200</v>
      </c>
      <c r="G38" s="8"/>
      <c r="H38" s="8"/>
      <c r="I38" s="8"/>
      <c r="J38" s="8"/>
      <c r="K38" s="8"/>
      <c r="L38" s="8"/>
      <c r="M38" s="8"/>
      <c r="N38" s="8"/>
      <c r="O38" s="8">
        <v>81500</v>
      </c>
      <c r="P38" s="8"/>
      <c r="Q38" s="8">
        <v>2475597</v>
      </c>
      <c r="R38" s="8">
        <v>2557097</v>
      </c>
      <c r="S38" s="8">
        <v>95932</v>
      </c>
      <c r="T38" s="8"/>
      <c r="U38" s="8"/>
      <c r="V38" s="8">
        <v>95932</v>
      </c>
      <c r="W38" s="8">
        <v>2653029</v>
      </c>
      <c r="X38" s="8">
        <v>13032200</v>
      </c>
      <c r="Y38" s="8">
        <v>-10379171</v>
      </c>
      <c r="Z38" s="2">
        <v>-79.642508555731183</v>
      </c>
      <c r="AA38" s="6">
        <v>13032200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348416302</v>
      </c>
      <c r="D41" s="56">
        <f>SUM(D37:D40)</f>
        <v>0</v>
      </c>
      <c r="E41" s="57">
        <f t="shared" si="3"/>
        <v>291535600</v>
      </c>
      <c r="F41" s="58">
        <f t="shared" si="3"/>
        <v>268040782</v>
      </c>
      <c r="G41" s="58">
        <f t="shared" si="3"/>
        <v>42830747</v>
      </c>
      <c r="H41" s="58">
        <f t="shared" si="3"/>
        <v>13355774</v>
      </c>
      <c r="I41" s="58">
        <f t="shared" si="3"/>
        <v>75473778</v>
      </c>
      <c r="J41" s="58">
        <f t="shared" si="3"/>
        <v>131660299</v>
      </c>
      <c r="K41" s="58">
        <f t="shared" si="3"/>
        <v>-23951908</v>
      </c>
      <c r="L41" s="58">
        <f t="shared" si="3"/>
        <v>-32466179</v>
      </c>
      <c r="M41" s="58">
        <f t="shared" si="3"/>
        <v>48881476</v>
      </c>
      <c r="N41" s="58">
        <f t="shared" si="3"/>
        <v>-7536611</v>
      </c>
      <c r="O41" s="58">
        <f t="shared" si="3"/>
        <v>-12660091</v>
      </c>
      <c r="P41" s="58">
        <f t="shared" si="3"/>
        <v>113713923</v>
      </c>
      <c r="Q41" s="58">
        <f t="shared" si="3"/>
        <v>-26921973</v>
      </c>
      <c r="R41" s="58">
        <f t="shared" si="3"/>
        <v>74131859</v>
      </c>
      <c r="S41" s="58">
        <f t="shared" si="3"/>
        <v>20042193</v>
      </c>
      <c r="T41" s="58">
        <f t="shared" si="3"/>
        <v>-16391940</v>
      </c>
      <c r="U41" s="58">
        <f t="shared" si="3"/>
        <v>-29983308</v>
      </c>
      <c r="V41" s="58">
        <f t="shared" si="3"/>
        <v>-26333055</v>
      </c>
      <c r="W41" s="58">
        <f t="shared" si="3"/>
        <v>171922492</v>
      </c>
      <c r="X41" s="58">
        <f t="shared" si="3"/>
        <v>268040782</v>
      </c>
      <c r="Y41" s="58">
        <f t="shared" si="3"/>
        <v>-96118290</v>
      </c>
      <c r="Z41" s="59">
        <f>+IF(X41&lt;&gt;0,+(Y41/X41)*100,0)</f>
        <v>-35.859576771418311</v>
      </c>
      <c r="AA41" s="56">
        <f>SUM(AA37:AA40)</f>
        <v>268040782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348416302</v>
      </c>
      <c r="D43" s="64">
        <f>+D41-D42</f>
        <v>0</v>
      </c>
      <c r="E43" s="65">
        <f t="shared" si="4"/>
        <v>291535600</v>
      </c>
      <c r="F43" s="66">
        <f t="shared" si="4"/>
        <v>268040782</v>
      </c>
      <c r="G43" s="66">
        <f t="shared" si="4"/>
        <v>42830747</v>
      </c>
      <c r="H43" s="66">
        <f t="shared" si="4"/>
        <v>13355774</v>
      </c>
      <c r="I43" s="66">
        <f t="shared" si="4"/>
        <v>75473778</v>
      </c>
      <c r="J43" s="66">
        <f t="shared" si="4"/>
        <v>131660299</v>
      </c>
      <c r="K43" s="66">
        <f t="shared" si="4"/>
        <v>-23951908</v>
      </c>
      <c r="L43" s="66">
        <f t="shared" si="4"/>
        <v>-32466179</v>
      </c>
      <c r="M43" s="66">
        <f t="shared" si="4"/>
        <v>48881476</v>
      </c>
      <c r="N43" s="66">
        <f t="shared" si="4"/>
        <v>-7536611</v>
      </c>
      <c r="O43" s="66">
        <f t="shared" si="4"/>
        <v>-12660091</v>
      </c>
      <c r="P43" s="66">
        <f t="shared" si="4"/>
        <v>113713923</v>
      </c>
      <c r="Q43" s="66">
        <f t="shared" si="4"/>
        <v>-26921973</v>
      </c>
      <c r="R43" s="66">
        <f t="shared" si="4"/>
        <v>74131859</v>
      </c>
      <c r="S43" s="66">
        <f t="shared" si="4"/>
        <v>20042193</v>
      </c>
      <c r="T43" s="66">
        <f t="shared" si="4"/>
        <v>-16391940</v>
      </c>
      <c r="U43" s="66">
        <f t="shared" si="4"/>
        <v>-29983308</v>
      </c>
      <c r="V43" s="66">
        <f t="shared" si="4"/>
        <v>-26333055</v>
      </c>
      <c r="W43" s="66">
        <f t="shared" si="4"/>
        <v>171922492</v>
      </c>
      <c r="X43" s="66">
        <f t="shared" si="4"/>
        <v>268040782</v>
      </c>
      <c r="Y43" s="66">
        <f t="shared" si="4"/>
        <v>-96118290</v>
      </c>
      <c r="Z43" s="67">
        <f>+IF(X43&lt;&gt;0,+(Y43/X43)*100,0)</f>
        <v>-35.859576771418311</v>
      </c>
      <c r="AA43" s="64">
        <f>+AA41-AA42</f>
        <v>268040782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348416302</v>
      </c>
      <c r="D45" s="56">
        <f>SUM(D43:D44)</f>
        <v>0</v>
      </c>
      <c r="E45" s="57">
        <f t="shared" si="5"/>
        <v>291535600</v>
      </c>
      <c r="F45" s="58">
        <f t="shared" si="5"/>
        <v>268040782</v>
      </c>
      <c r="G45" s="58">
        <f t="shared" si="5"/>
        <v>42830747</v>
      </c>
      <c r="H45" s="58">
        <f t="shared" si="5"/>
        <v>13355774</v>
      </c>
      <c r="I45" s="58">
        <f t="shared" si="5"/>
        <v>75473778</v>
      </c>
      <c r="J45" s="58">
        <f t="shared" si="5"/>
        <v>131660299</v>
      </c>
      <c r="K45" s="58">
        <f t="shared" si="5"/>
        <v>-23951908</v>
      </c>
      <c r="L45" s="58">
        <f t="shared" si="5"/>
        <v>-32466179</v>
      </c>
      <c r="M45" s="58">
        <f t="shared" si="5"/>
        <v>48881476</v>
      </c>
      <c r="N45" s="58">
        <f t="shared" si="5"/>
        <v>-7536611</v>
      </c>
      <c r="O45" s="58">
        <f t="shared" si="5"/>
        <v>-12660091</v>
      </c>
      <c r="P45" s="58">
        <f t="shared" si="5"/>
        <v>113713923</v>
      </c>
      <c r="Q45" s="58">
        <f t="shared" si="5"/>
        <v>-26921973</v>
      </c>
      <c r="R45" s="58">
        <f t="shared" si="5"/>
        <v>74131859</v>
      </c>
      <c r="S45" s="58">
        <f t="shared" si="5"/>
        <v>20042193</v>
      </c>
      <c r="T45" s="58">
        <f t="shared" si="5"/>
        <v>-16391940</v>
      </c>
      <c r="U45" s="58">
        <f t="shared" si="5"/>
        <v>-29983308</v>
      </c>
      <c r="V45" s="58">
        <f t="shared" si="5"/>
        <v>-26333055</v>
      </c>
      <c r="W45" s="58">
        <f t="shared" si="5"/>
        <v>171922492</v>
      </c>
      <c r="X45" s="58">
        <f t="shared" si="5"/>
        <v>268040782</v>
      </c>
      <c r="Y45" s="58">
        <f t="shared" si="5"/>
        <v>-96118290</v>
      </c>
      <c r="Z45" s="59">
        <f>+IF(X45&lt;&gt;0,+(Y45/X45)*100,0)</f>
        <v>-35.859576771418311</v>
      </c>
      <c r="AA45" s="56">
        <f>SUM(AA43:AA44)</f>
        <v>268040782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348416302</v>
      </c>
      <c r="D47" s="71">
        <f>SUM(D45:D46)</f>
        <v>0</v>
      </c>
      <c r="E47" s="72">
        <f t="shared" si="6"/>
        <v>291535600</v>
      </c>
      <c r="F47" s="73">
        <f t="shared" si="6"/>
        <v>268040782</v>
      </c>
      <c r="G47" s="73">
        <f t="shared" si="6"/>
        <v>42830747</v>
      </c>
      <c r="H47" s="74">
        <f t="shared" si="6"/>
        <v>13355774</v>
      </c>
      <c r="I47" s="74">
        <f t="shared" si="6"/>
        <v>75473778</v>
      </c>
      <c r="J47" s="74">
        <f t="shared" si="6"/>
        <v>131660299</v>
      </c>
      <c r="K47" s="74">
        <f t="shared" si="6"/>
        <v>-23951908</v>
      </c>
      <c r="L47" s="74">
        <f t="shared" si="6"/>
        <v>-32466179</v>
      </c>
      <c r="M47" s="73">
        <f t="shared" si="6"/>
        <v>48881476</v>
      </c>
      <c r="N47" s="73">
        <f t="shared" si="6"/>
        <v>-7536611</v>
      </c>
      <c r="O47" s="74">
        <f t="shared" si="6"/>
        <v>-12660091</v>
      </c>
      <c r="P47" s="74">
        <f t="shared" si="6"/>
        <v>113713923</v>
      </c>
      <c r="Q47" s="74">
        <f t="shared" si="6"/>
        <v>-26921973</v>
      </c>
      <c r="R47" s="74">
        <f t="shared" si="6"/>
        <v>74131859</v>
      </c>
      <c r="S47" s="74">
        <f t="shared" si="6"/>
        <v>20042193</v>
      </c>
      <c r="T47" s="73">
        <f t="shared" si="6"/>
        <v>-16391940</v>
      </c>
      <c r="U47" s="73">
        <f t="shared" si="6"/>
        <v>-29983308</v>
      </c>
      <c r="V47" s="74">
        <f t="shared" si="6"/>
        <v>-26333055</v>
      </c>
      <c r="W47" s="74">
        <f t="shared" si="6"/>
        <v>171922492</v>
      </c>
      <c r="X47" s="74">
        <f t="shared" si="6"/>
        <v>268040782</v>
      </c>
      <c r="Y47" s="74">
        <f t="shared" si="6"/>
        <v>-96118290</v>
      </c>
      <c r="Z47" s="75">
        <f>+IF(X47&lt;&gt;0,+(Y47/X47)*100,0)</f>
        <v>-35.859576771418311</v>
      </c>
      <c r="AA47" s="76">
        <f>SUM(AA45:AA46)</f>
        <v>268040782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1048941449</v>
      </c>
      <c r="D6" s="6"/>
      <c r="E6" s="7">
        <v>1419770900</v>
      </c>
      <c r="F6" s="8">
        <v>1419770900</v>
      </c>
      <c r="G6" s="8">
        <v>92380554</v>
      </c>
      <c r="H6" s="8">
        <v>99195394</v>
      </c>
      <c r="I6" s="8">
        <v>104814558</v>
      </c>
      <c r="J6" s="8">
        <v>296390506</v>
      </c>
      <c r="K6" s="8">
        <v>92721154</v>
      </c>
      <c r="L6" s="8">
        <v>109160405</v>
      </c>
      <c r="M6" s="8">
        <v>140727773</v>
      </c>
      <c r="N6" s="8">
        <v>342609332</v>
      </c>
      <c r="O6" s="8">
        <v>83240363</v>
      </c>
      <c r="P6" s="8">
        <v>89133671</v>
      </c>
      <c r="Q6" s="8">
        <v>95303789</v>
      </c>
      <c r="R6" s="8">
        <v>267677823</v>
      </c>
      <c r="S6" s="8">
        <v>81293382</v>
      </c>
      <c r="T6" s="8">
        <v>108817233</v>
      </c>
      <c r="U6" s="8">
        <v>88988942</v>
      </c>
      <c r="V6" s="8">
        <v>279099557</v>
      </c>
      <c r="W6" s="8">
        <v>1185777218</v>
      </c>
      <c r="X6" s="8">
        <v>1419770900</v>
      </c>
      <c r="Y6" s="8">
        <v>-233993682</v>
      </c>
      <c r="Z6" s="2">
        <v>-16.481087335992026</v>
      </c>
      <c r="AA6" s="6">
        <v>1419770900</v>
      </c>
    </row>
    <row r="7" spans="1:27" ht="13.5" x14ac:dyDescent="0.25">
      <c r="A7" s="25" t="s">
        <v>35</v>
      </c>
      <c r="B7" s="24" t="s">
        <v>32</v>
      </c>
      <c r="C7" s="6">
        <v>-1073</v>
      </c>
      <c r="D7" s="6"/>
      <c r="E7" s="7"/>
      <c r="F7" s="8"/>
      <c r="G7" s="8"/>
      <c r="H7" s="8">
        <v>-65</v>
      </c>
      <c r="I7" s="8"/>
      <c r="J7" s="8">
        <v>-65</v>
      </c>
      <c r="K7" s="8">
        <v>-79</v>
      </c>
      <c r="L7" s="8"/>
      <c r="M7" s="8"/>
      <c r="N7" s="8">
        <v>-79</v>
      </c>
      <c r="O7" s="8"/>
      <c r="P7" s="8"/>
      <c r="Q7" s="8"/>
      <c r="R7" s="8"/>
      <c r="S7" s="8"/>
      <c r="T7" s="8"/>
      <c r="U7" s="8"/>
      <c r="V7" s="8"/>
      <c r="W7" s="8">
        <v>-144</v>
      </c>
      <c r="X7" s="8"/>
      <c r="Y7" s="8">
        <v>-144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8295768</v>
      </c>
      <c r="D15" s="6"/>
      <c r="E15" s="7">
        <v>9900</v>
      </c>
      <c r="F15" s="8">
        <v>6009900</v>
      </c>
      <c r="G15" s="8">
        <v>420000</v>
      </c>
      <c r="H15" s="8">
        <v>1125373</v>
      </c>
      <c r="I15" s="8">
        <v>490000</v>
      </c>
      <c r="J15" s="8">
        <v>2035373</v>
      </c>
      <c r="K15" s="8">
        <v>140000</v>
      </c>
      <c r="L15" s="8">
        <v>770000</v>
      </c>
      <c r="M15" s="8">
        <v>70000</v>
      </c>
      <c r="N15" s="8">
        <v>980000</v>
      </c>
      <c r="O15" s="8">
        <v>780000</v>
      </c>
      <c r="P15" s="8">
        <v>710000</v>
      </c>
      <c r="Q15" s="8">
        <v>1680000</v>
      </c>
      <c r="R15" s="8">
        <v>3170000</v>
      </c>
      <c r="S15" s="8">
        <v>3330000</v>
      </c>
      <c r="T15" s="8">
        <v>2150000</v>
      </c>
      <c r="U15" s="8">
        <v>350000</v>
      </c>
      <c r="V15" s="8">
        <v>5830000</v>
      </c>
      <c r="W15" s="8">
        <v>12015373</v>
      </c>
      <c r="X15" s="8">
        <v>6009900</v>
      </c>
      <c r="Y15" s="8">
        <v>6005473</v>
      </c>
      <c r="Z15" s="2">
        <v>99.92633820862244</v>
      </c>
      <c r="AA15" s="6">
        <v>6009900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5500</v>
      </c>
      <c r="F19" s="26">
        <v>5500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5500</v>
      </c>
      <c r="Y19" s="26">
        <v>-5500</v>
      </c>
      <c r="Z19" s="27">
        <v>-100</v>
      </c>
      <c r="AA19" s="28">
        <v>5500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1057236144</v>
      </c>
      <c r="D21" s="33">
        <f t="shared" si="0"/>
        <v>0</v>
      </c>
      <c r="E21" s="34">
        <f t="shared" si="0"/>
        <v>1419786300</v>
      </c>
      <c r="F21" s="35">
        <f t="shared" si="0"/>
        <v>1425786300</v>
      </c>
      <c r="G21" s="35">
        <f t="shared" si="0"/>
        <v>92800554</v>
      </c>
      <c r="H21" s="35">
        <f t="shared" si="0"/>
        <v>100320702</v>
      </c>
      <c r="I21" s="35">
        <f t="shared" si="0"/>
        <v>105304558</v>
      </c>
      <c r="J21" s="35">
        <f t="shared" si="0"/>
        <v>298425814</v>
      </c>
      <c r="K21" s="35">
        <f t="shared" si="0"/>
        <v>92861075</v>
      </c>
      <c r="L21" s="35">
        <f t="shared" si="0"/>
        <v>109930405</v>
      </c>
      <c r="M21" s="35">
        <f t="shared" si="0"/>
        <v>140797773</v>
      </c>
      <c r="N21" s="35">
        <f t="shared" si="0"/>
        <v>343589253</v>
      </c>
      <c r="O21" s="35">
        <f t="shared" si="0"/>
        <v>84020363</v>
      </c>
      <c r="P21" s="35">
        <f t="shared" si="0"/>
        <v>89843671</v>
      </c>
      <c r="Q21" s="35">
        <f t="shared" si="0"/>
        <v>96983789</v>
      </c>
      <c r="R21" s="35">
        <f t="shared" si="0"/>
        <v>270847823</v>
      </c>
      <c r="S21" s="35">
        <f t="shared" si="0"/>
        <v>84623382</v>
      </c>
      <c r="T21" s="35">
        <f t="shared" si="0"/>
        <v>110967233</v>
      </c>
      <c r="U21" s="35">
        <f t="shared" si="0"/>
        <v>89338942</v>
      </c>
      <c r="V21" s="35">
        <f t="shared" si="0"/>
        <v>284929557</v>
      </c>
      <c r="W21" s="35">
        <f t="shared" si="0"/>
        <v>1197792447</v>
      </c>
      <c r="X21" s="35">
        <f t="shared" si="0"/>
        <v>1425786300</v>
      </c>
      <c r="Y21" s="35">
        <f t="shared" si="0"/>
        <v>-227993853</v>
      </c>
      <c r="Z21" s="36">
        <f>+IF(X21&lt;&gt;0,+(Y21/X21)*100,0)</f>
        <v>-15.990745106752675</v>
      </c>
      <c r="AA21" s="33">
        <f>SUM(AA5:AA20)</f>
        <v>1425786300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80285898</v>
      </c>
      <c r="D24" s="6"/>
      <c r="E24" s="7">
        <v>81845698</v>
      </c>
      <c r="F24" s="8">
        <v>88067379</v>
      </c>
      <c r="G24" s="8">
        <v>7262530</v>
      </c>
      <c r="H24" s="8">
        <v>7151044</v>
      </c>
      <c r="I24" s="8">
        <v>7233984</v>
      </c>
      <c r="J24" s="8">
        <v>21647558</v>
      </c>
      <c r="K24" s="8">
        <v>6898371</v>
      </c>
      <c r="L24" s="8">
        <v>8148728</v>
      </c>
      <c r="M24" s="8">
        <v>8171026</v>
      </c>
      <c r="N24" s="8">
        <v>23218125</v>
      </c>
      <c r="O24" s="8">
        <v>7520240</v>
      </c>
      <c r="P24" s="8">
        <v>7226511</v>
      </c>
      <c r="Q24" s="8">
        <v>7153322</v>
      </c>
      <c r="R24" s="8">
        <v>21900073</v>
      </c>
      <c r="S24" s="8">
        <v>7203112</v>
      </c>
      <c r="T24" s="8">
        <v>7025803</v>
      </c>
      <c r="U24" s="8">
        <v>7307657</v>
      </c>
      <c r="V24" s="8">
        <v>21536572</v>
      </c>
      <c r="W24" s="8">
        <v>88302328</v>
      </c>
      <c r="X24" s="8">
        <v>88067379</v>
      </c>
      <c r="Y24" s="8">
        <v>234949</v>
      </c>
      <c r="Z24" s="2">
        <v>0.26678323196151893</v>
      </c>
      <c r="AA24" s="6">
        <v>88067379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54528242</v>
      </c>
      <c r="D27" s="6"/>
      <c r="E27" s="7">
        <v>14688984</v>
      </c>
      <c r="F27" s="8">
        <v>14688984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14688984</v>
      </c>
      <c r="Y27" s="8">
        <v>-14688984</v>
      </c>
      <c r="Z27" s="2">
        <v>-100</v>
      </c>
      <c r="AA27" s="6">
        <v>14688984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765100660</v>
      </c>
      <c r="D29" s="6"/>
      <c r="E29" s="7">
        <v>887799800</v>
      </c>
      <c r="F29" s="8">
        <v>887799800</v>
      </c>
      <c r="G29" s="8">
        <v>102222886</v>
      </c>
      <c r="H29" s="8">
        <v>108898309</v>
      </c>
      <c r="I29" s="8">
        <v>74013368</v>
      </c>
      <c r="J29" s="8">
        <v>285134563</v>
      </c>
      <c r="K29" s="8">
        <v>61216983</v>
      </c>
      <c r="L29" s="8">
        <v>65777895</v>
      </c>
      <c r="M29" s="8">
        <v>63580118</v>
      </c>
      <c r="N29" s="8">
        <v>190574996</v>
      </c>
      <c r="O29" s="8">
        <v>60675494</v>
      </c>
      <c r="P29" s="8">
        <v>64307810</v>
      </c>
      <c r="Q29" s="8">
        <v>57515170</v>
      </c>
      <c r="R29" s="8">
        <v>182498474</v>
      </c>
      <c r="S29" s="8">
        <v>60385877</v>
      </c>
      <c r="T29" s="8">
        <v>60997306</v>
      </c>
      <c r="U29" s="8">
        <v>98588940</v>
      </c>
      <c r="V29" s="8">
        <v>219972123</v>
      </c>
      <c r="W29" s="8">
        <v>878180156</v>
      </c>
      <c r="X29" s="8">
        <v>887799800</v>
      </c>
      <c r="Y29" s="8">
        <v>-9619644</v>
      </c>
      <c r="Z29" s="2">
        <v>-1.0835375272668455</v>
      </c>
      <c r="AA29" s="6">
        <v>887799800</v>
      </c>
    </row>
    <row r="30" spans="1:27" ht="13.5" x14ac:dyDescent="0.25">
      <c r="A30" s="25" t="s">
        <v>56</v>
      </c>
      <c r="B30" s="24" t="s">
        <v>32</v>
      </c>
      <c r="C30" s="6">
        <v>38746858</v>
      </c>
      <c r="D30" s="6"/>
      <c r="E30" s="7">
        <v>34678500</v>
      </c>
      <c r="F30" s="8">
        <v>34678500</v>
      </c>
      <c r="G30" s="8">
        <v>6023881</v>
      </c>
      <c r="H30" s="8">
        <v>4482042</v>
      </c>
      <c r="I30" s="8">
        <v>4716277</v>
      </c>
      <c r="J30" s="8">
        <v>15222200</v>
      </c>
      <c r="K30" s="8">
        <v>3692287</v>
      </c>
      <c r="L30" s="8">
        <v>4115246</v>
      </c>
      <c r="M30" s="8">
        <v>3073896</v>
      </c>
      <c r="N30" s="8">
        <v>10881429</v>
      </c>
      <c r="O30" s="8">
        <v>3036016</v>
      </c>
      <c r="P30" s="8">
        <v>4978586</v>
      </c>
      <c r="Q30" s="8">
        <v>-74584</v>
      </c>
      <c r="R30" s="8">
        <v>7940018</v>
      </c>
      <c r="S30" s="8">
        <v>330685</v>
      </c>
      <c r="T30" s="8">
        <v>1442430</v>
      </c>
      <c r="U30" s="8">
        <v>624762</v>
      </c>
      <c r="V30" s="8">
        <v>2397877</v>
      </c>
      <c r="W30" s="8">
        <v>36441524</v>
      </c>
      <c r="X30" s="8">
        <v>34678500</v>
      </c>
      <c r="Y30" s="8">
        <v>1763024</v>
      </c>
      <c r="Z30" s="2">
        <v>5.0839107804547483</v>
      </c>
      <c r="AA30" s="6">
        <v>34678500</v>
      </c>
    </row>
    <row r="31" spans="1:27" ht="13.5" x14ac:dyDescent="0.25">
      <c r="A31" s="25" t="s">
        <v>57</v>
      </c>
      <c r="B31" s="24" t="s">
        <v>32</v>
      </c>
      <c r="C31" s="6">
        <v>26529084</v>
      </c>
      <c r="D31" s="6"/>
      <c r="E31" s="7">
        <v>24019204</v>
      </c>
      <c r="F31" s="8">
        <v>35460316</v>
      </c>
      <c r="G31" s="8">
        <v>40764</v>
      </c>
      <c r="H31" s="8">
        <v>36279</v>
      </c>
      <c r="I31" s="8">
        <v>4813313</v>
      </c>
      <c r="J31" s="8">
        <v>4890356</v>
      </c>
      <c r="K31" s="8">
        <v>43516</v>
      </c>
      <c r="L31" s="8">
        <v>21832</v>
      </c>
      <c r="M31" s="8">
        <v>1046591</v>
      </c>
      <c r="N31" s="8">
        <v>1111939</v>
      </c>
      <c r="O31" s="8">
        <v>1215039</v>
      </c>
      <c r="P31" s="8">
        <v>3066875</v>
      </c>
      <c r="Q31" s="8">
        <v>3756465</v>
      </c>
      <c r="R31" s="8">
        <v>8038379</v>
      </c>
      <c r="S31" s="8">
        <v>2780665</v>
      </c>
      <c r="T31" s="8">
        <v>2177397</v>
      </c>
      <c r="U31" s="8">
        <v>7520001</v>
      </c>
      <c r="V31" s="8">
        <v>12478063</v>
      </c>
      <c r="W31" s="8">
        <v>26518737</v>
      </c>
      <c r="X31" s="8">
        <v>35460316</v>
      </c>
      <c r="Y31" s="8">
        <v>-8941579</v>
      </c>
      <c r="Z31" s="2">
        <v>-25.215734118105431</v>
      </c>
      <c r="AA31" s="6">
        <v>35460316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20653812</v>
      </c>
      <c r="D33" s="6"/>
      <c r="E33" s="7">
        <v>25024100</v>
      </c>
      <c r="F33" s="8">
        <v>27985100</v>
      </c>
      <c r="G33" s="8">
        <v>1791227</v>
      </c>
      <c r="H33" s="8">
        <v>1959761</v>
      </c>
      <c r="I33" s="8">
        <v>661880</v>
      </c>
      <c r="J33" s="8">
        <v>4412868</v>
      </c>
      <c r="K33" s="8">
        <v>3417591</v>
      </c>
      <c r="L33" s="8">
        <v>1879103</v>
      </c>
      <c r="M33" s="8">
        <v>1520640</v>
      </c>
      <c r="N33" s="8">
        <v>6817334</v>
      </c>
      <c r="O33" s="8">
        <v>633847</v>
      </c>
      <c r="P33" s="8">
        <v>3527424</v>
      </c>
      <c r="Q33" s="8">
        <v>2842443</v>
      </c>
      <c r="R33" s="8">
        <v>7003714</v>
      </c>
      <c r="S33" s="8">
        <v>1713371</v>
      </c>
      <c r="T33" s="8">
        <v>1505210</v>
      </c>
      <c r="U33" s="8">
        <v>1513415</v>
      </c>
      <c r="V33" s="8">
        <v>4731996</v>
      </c>
      <c r="W33" s="8">
        <v>22965912</v>
      </c>
      <c r="X33" s="8">
        <v>27985100</v>
      </c>
      <c r="Y33" s="8">
        <v>-5019188</v>
      </c>
      <c r="Z33" s="2">
        <v>-17.93521552540459</v>
      </c>
      <c r="AA33" s="6">
        <v>27985100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985844554</v>
      </c>
      <c r="D35" s="33">
        <f>SUM(D24:D34)</f>
        <v>0</v>
      </c>
      <c r="E35" s="34">
        <f t="shared" si="1"/>
        <v>1068056286</v>
      </c>
      <c r="F35" s="35">
        <f t="shared" si="1"/>
        <v>1088680079</v>
      </c>
      <c r="G35" s="35">
        <f t="shared" si="1"/>
        <v>117341288</v>
      </c>
      <c r="H35" s="35">
        <f t="shared" si="1"/>
        <v>122527435</v>
      </c>
      <c r="I35" s="35">
        <f t="shared" si="1"/>
        <v>91438822</v>
      </c>
      <c r="J35" s="35">
        <f t="shared" si="1"/>
        <v>331307545</v>
      </c>
      <c r="K35" s="35">
        <f t="shared" si="1"/>
        <v>75268748</v>
      </c>
      <c r="L35" s="35">
        <f t="shared" si="1"/>
        <v>79942804</v>
      </c>
      <c r="M35" s="35">
        <f t="shared" si="1"/>
        <v>77392271</v>
      </c>
      <c r="N35" s="35">
        <f t="shared" si="1"/>
        <v>232603823</v>
      </c>
      <c r="O35" s="35">
        <f t="shared" si="1"/>
        <v>73080636</v>
      </c>
      <c r="P35" s="35">
        <f t="shared" si="1"/>
        <v>83107206</v>
      </c>
      <c r="Q35" s="35">
        <f t="shared" si="1"/>
        <v>71192816</v>
      </c>
      <c r="R35" s="35">
        <f t="shared" si="1"/>
        <v>227380658</v>
      </c>
      <c r="S35" s="35">
        <f t="shared" si="1"/>
        <v>72413710</v>
      </c>
      <c r="T35" s="35">
        <f t="shared" si="1"/>
        <v>73148146</v>
      </c>
      <c r="U35" s="35">
        <f t="shared" si="1"/>
        <v>115554775</v>
      </c>
      <c r="V35" s="35">
        <f t="shared" si="1"/>
        <v>261116631</v>
      </c>
      <c r="W35" s="35">
        <f t="shared" si="1"/>
        <v>1052408657</v>
      </c>
      <c r="X35" s="35">
        <f t="shared" si="1"/>
        <v>1088680079</v>
      </c>
      <c r="Y35" s="35">
        <f t="shared" si="1"/>
        <v>-36271422</v>
      </c>
      <c r="Z35" s="36">
        <f>+IF(X35&lt;&gt;0,+(Y35/X35)*100,0)</f>
        <v>-3.3316878575859383</v>
      </c>
      <c r="AA35" s="33">
        <f>SUM(AA24:AA34)</f>
        <v>1088680079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71391590</v>
      </c>
      <c r="D37" s="46">
        <f>+D21-D35</f>
        <v>0</v>
      </c>
      <c r="E37" s="47">
        <f t="shared" si="2"/>
        <v>351730014</v>
      </c>
      <c r="F37" s="48">
        <f t="shared" si="2"/>
        <v>337106221</v>
      </c>
      <c r="G37" s="48">
        <f t="shared" si="2"/>
        <v>-24540734</v>
      </c>
      <c r="H37" s="48">
        <f t="shared" si="2"/>
        <v>-22206733</v>
      </c>
      <c r="I37" s="48">
        <f t="shared" si="2"/>
        <v>13865736</v>
      </c>
      <c r="J37" s="48">
        <f t="shared" si="2"/>
        <v>-32881731</v>
      </c>
      <c r="K37" s="48">
        <f t="shared" si="2"/>
        <v>17592327</v>
      </c>
      <c r="L37" s="48">
        <f t="shared" si="2"/>
        <v>29987601</v>
      </c>
      <c r="M37" s="48">
        <f t="shared" si="2"/>
        <v>63405502</v>
      </c>
      <c r="N37" s="48">
        <f t="shared" si="2"/>
        <v>110985430</v>
      </c>
      <c r="O37" s="48">
        <f t="shared" si="2"/>
        <v>10939727</v>
      </c>
      <c r="P37" s="48">
        <f t="shared" si="2"/>
        <v>6736465</v>
      </c>
      <c r="Q37" s="48">
        <f t="shared" si="2"/>
        <v>25790973</v>
      </c>
      <c r="R37" s="48">
        <f t="shared" si="2"/>
        <v>43467165</v>
      </c>
      <c r="S37" s="48">
        <f t="shared" si="2"/>
        <v>12209672</v>
      </c>
      <c r="T37" s="48">
        <f t="shared" si="2"/>
        <v>37819087</v>
      </c>
      <c r="U37" s="48">
        <f t="shared" si="2"/>
        <v>-26215833</v>
      </c>
      <c r="V37" s="48">
        <f t="shared" si="2"/>
        <v>23812926</v>
      </c>
      <c r="W37" s="48">
        <f t="shared" si="2"/>
        <v>145383790</v>
      </c>
      <c r="X37" s="48">
        <f>IF(F21=F35,0,X21-X35)</f>
        <v>337106221</v>
      </c>
      <c r="Y37" s="48">
        <f t="shared" si="2"/>
        <v>-191722431</v>
      </c>
      <c r="Z37" s="49">
        <f>+IF(X37&lt;&gt;0,+(Y37/X37)*100,0)</f>
        <v>-56.873002945857834</v>
      </c>
      <c r="AA37" s="46">
        <f>+AA21-AA35</f>
        <v>337106221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71391590</v>
      </c>
      <c r="D41" s="56">
        <f>SUM(D37:D40)</f>
        <v>0</v>
      </c>
      <c r="E41" s="57">
        <f t="shared" si="3"/>
        <v>351730014</v>
      </c>
      <c r="F41" s="58">
        <f t="shared" si="3"/>
        <v>337106221</v>
      </c>
      <c r="G41" s="58">
        <f t="shared" si="3"/>
        <v>-24540734</v>
      </c>
      <c r="H41" s="58">
        <f t="shared" si="3"/>
        <v>-22206733</v>
      </c>
      <c r="I41" s="58">
        <f t="shared" si="3"/>
        <v>13865736</v>
      </c>
      <c r="J41" s="58">
        <f t="shared" si="3"/>
        <v>-32881731</v>
      </c>
      <c r="K41" s="58">
        <f t="shared" si="3"/>
        <v>17592327</v>
      </c>
      <c r="L41" s="58">
        <f t="shared" si="3"/>
        <v>29987601</v>
      </c>
      <c r="M41" s="58">
        <f t="shared" si="3"/>
        <v>63405502</v>
      </c>
      <c r="N41" s="58">
        <f t="shared" si="3"/>
        <v>110985430</v>
      </c>
      <c r="O41" s="58">
        <f t="shared" si="3"/>
        <v>10939727</v>
      </c>
      <c r="P41" s="58">
        <f t="shared" si="3"/>
        <v>6736465</v>
      </c>
      <c r="Q41" s="58">
        <f t="shared" si="3"/>
        <v>25790973</v>
      </c>
      <c r="R41" s="58">
        <f t="shared" si="3"/>
        <v>43467165</v>
      </c>
      <c r="S41" s="58">
        <f t="shared" si="3"/>
        <v>12209672</v>
      </c>
      <c r="T41" s="58">
        <f t="shared" si="3"/>
        <v>37819087</v>
      </c>
      <c r="U41" s="58">
        <f t="shared" si="3"/>
        <v>-26215833</v>
      </c>
      <c r="V41" s="58">
        <f t="shared" si="3"/>
        <v>23812926</v>
      </c>
      <c r="W41" s="58">
        <f t="shared" si="3"/>
        <v>145383790</v>
      </c>
      <c r="X41" s="58">
        <f t="shared" si="3"/>
        <v>337106221</v>
      </c>
      <c r="Y41" s="58">
        <f t="shared" si="3"/>
        <v>-191722431</v>
      </c>
      <c r="Z41" s="59">
        <f>+IF(X41&lt;&gt;0,+(Y41/X41)*100,0)</f>
        <v>-56.873002945857834</v>
      </c>
      <c r="AA41" s="56">
        <f>SUM(AA37:AA40)</f>
        <v>337106221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71391590</v>
      </c>
      <c r="D43" s="64">
        <f>+D41-D42</f>
        <v>0</v>
      </c>
      <c r="E43" s="65">
        <f t="shared" si="4"/>
        <v>351730014</v>
      </c>
      <c r="F43" s="66">
        <f t="shared" si="4"/>
        <v>337106221</v>
      </c>
      <c r="G43" s="66">
        <f t="shared" si="4"/>
        <v>-24540734</v>
      </c>
      <c r="H43" s="66">
        <f t="shared" si="4"/>
        <v>-22206733</v>
      </c>
      <c r="I43" s="66">
        <f t="shared" si="4"/>
        <v>13865736</v>
      </c>
      <c r="J43" s="66">
        <f t="shared" si="4"/>
        <v>-32881731</v>
      </c>
      <c r="K43" s="66">
        <f t="shared" si="4"/>
        <v>17592327</v>
      </c>
      <c r="L43" s="66">
        <f t="shared" si="4"/>
        <v>29987601</v>
      </c>
      <c r="M43" s="66">
        <f t="shared" si="4"/>
        <v>63405502</v>
      </c>
      <c r="N43" s="66">
        <f t="shared" si="4"/>
        <v>110985430</v>
      </c>
      <c r="O43" s="66">
        <f t="shared" si="4"/>
        <v>10939727</v>
      </c>
      <c r="P43" s="66">
        <f t="shared" si="4"/>
        <v>6736465</v>
      </c>
      <c r="Q43" s="66">
        <f t="shared" si="4"/>
        <v>25790973</v>
      </c>
      <c r="R43" s="66">
        <f t="shared" si="4"/>
        <v>43467165</v>
      </c>
      <c r="S43" s="66">
        <f t="shared" si="4"/>
        <v>12209672</v>
      </c>
      <c r="T43" s="66">
        <f t="shared" si="4"/>
        <v>37819087</v>
      </c>
      <c r="U43" s="66">
        <f t="shared" si="4"/>
        <v>-26215833</v>
      </c>
      <c r="V43" s="66">
        <f t="shared" si="4"/>
        <v>23812926</v>
      </c>
      <c r="W43" s="66">
        <f t="shared" si="4"/>
        <v>145383790</v>
      </c>
      <c r="X43" s="66">
        <f t="shared" si="4"/>
        <v>337106221</v>
      </c>
      <c r="Y43" s="66">
        <f t="shared" si="4"/>
        <v>-191722431</v>
      </c>
      <c r="Z43" s="67">
        <f>+IF(X43&lt;&gt;0,+(Y43/X43)*100,0)</f>
        <v>-56.873002945857834</v>
      </c>
      <c r="AA43" s="64">
        <f>+AA41-AA42</f>
        <v>337106221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71391590</v>
      </c>
      <c r="D45" s="56">
        <f>SUM(D43:D44)</f>
        <v>0</v>
      </c>
      <c r="E45" s="57">
        <f t="shared" si="5"/>
        <v>351730014</v>
      </c>
      <c r="F45" s="58">
        <f t="shared" si="5"/>
        <v>337106221</v>
      </c>
      <c r="G45" s="58">
        <f t="shared" si="5"/>
        <v>-24540734</v>
      </c>
      <c r="H45" s="58">
        <f t="shared" si="5"/>
        <v>-22206733</v>
      </c>
      <c r="I45" s="58">
        <f t="shared" si="5"/>
        <v>13865736</v>
      </c>
      <c r="J45" s="58">
        <f t="shared" si="5"/>
        <v>-32881731</v>
      </c>
      <c r="K45" s="58">
        <f t="shared" si="5"/>
        <v>17592327</v>
      </c>
      <c r="L45" s="58">
        <f t="shared" si="5"/>
        <v>29987601</v>
      </c>
      <c r="M45" s="58">
        <f t="shared" si="5"/>
        <v>63405502</v>
      </c>
      <c r="N45" s="58">
        <f t="shared" si="5"/>
        <v>110985430</v>
      </c>
      <c r="O45" s="58">
        <f t="shared" si="5"/>
        <v>10939727</v>
      </c>
      <c r="P45" s="58">
        <f t="shared" si="5"/>
        <v>6736465</v>
      </c>
      <c r="Q45" s="58">
        <f t="shared" si="5"/>
        <v>25790973</v>
      </c>
      <c r="R45" s="58">
        <f t="shared" si="5"/>
        <v>43467165</v>
      </c>
      <c r="S45" s="58">
        <f t="shared" si="5"/>
        <v>12209672</v>
      </c>
      <c r="T45" s="58">
        <f t="shared" si="5"/>
        <v>37819087</v>
      </c>
      <c r="U45" s="58">
        <f t="shared" si="5"/>
        <v>-26215833</v>
      </c>
      <c r="V45" s="58">
        <f t="shared" si="5"/>
        <v>23812926</v>
      </c>
      <c r="W45" s="58">
        <f t="shared" si="5"/>
        <v>145383790</v>
      </c>
      <c r="X45" s="58">
        <f t="shared" si="5"/>
        <v>337106221</v>
      </c>
      <c r="Y45" s="58">
        <f t="shared" si="5"/>
        <v>-191722431</v>
      </c>
      <c r="Z45" s="59">
        <f>+IF(X45&lt;&gt;0,+(Y45/X45)*100,0)</f>
        <v>-56.873002945857834</v>
      </c>
      <c r="AA45" s="56">
        <f>SUM(AA43:AA44)</f>
        <v>337106221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71391590</v>
      </c>
      <c r="D47" s="71">
        <f>SUM(D45:D46)</f>
        <v>0</v>
      </c>
      <c r="E47" s="72">
        <f t="shared" si="6"/>
        <v>351730014</v>
      </c>
      <c r="F47" s="73">
        <f t="shared" si="6"/>
        <v>337106221</v>
      </c>
      <c r="G47" s="73">
        <f t="shared" si="6"/>
        <v>-24540734</v>
      </c>
      <c r="H47" s="74">
        <f t="shared" si="6"/>
        <v>-22206733</v>
      </c>
      <c r="I47" s="74">
        <f t="shared" si="6"/>
        <v>13865736</v>
      </c>
      <c r="J47" s="74">
        <f t="shared" si="6"/>
        <v>-32881731</v>
      </c>
      <c r="K47" s="74">
        <f t="shared" si="6"/>
        <v>17592327</v>
      </c>
      <c r="L47" s="74">
        <f t="shared" si="6"/>
        <v>29987601</v>
      </c>
      <c r="M47" s="73">
        <f t="shared" si="6"/>
        <v>63405502</v>
      </c>
      <c r="N47" s="73">
        <f t="shared" si="6"/>
        <v>110985430</v>
      </c>
      <c r="O47" s="74">
        <f t="shared" si="6"/>
        <v>10939727</v>
      </c>
      <c r="P47" s="74">
        <f t="shared" si="6"/>
        <v>6736465</v>
      </c>
      <c r="Q47" s="74">
        <f t="shared" si="6"/>
        <v>25790973</v>
      </c>
      <c r="R47" s="74">
        <f t="shared" si="6"/>
        <v>43467165</v>
      </c>
      <c r="S47" s="74">
        <f t="shared" si="6"/>
        <v>12209672</v>
      </c>
      <c r="T47" s="73">
        <f t="shared" si="6"/>
        <v>37819087</v>
      </c>
      <c r="U47" s="73">
        <f t="shared" si="6"/>
        <v>-26215833</v>
      </c>
      <c r="V47" s="74">
        <f t="shared" si="6"/>
        <v>23812926</v>
      </c>
      <c r="W47" s="74">
        <f t="shared" si="6"/>
        <v>145383790</v>
      </c>
      <c r="X47" s="74">
        <f t="shared" si="6"/>
        <v>337106221</v>
      </c>
      <c r="Y47" s="74">
        <f t="shared" si="6"/>
        <v>-191722431</v>
      </c>
      <c r="Z47" s="75">
        <f>+IF(X47&lt;&gt;0,+(Y47/X47)*100,0)</f>
        <v>-56.873002945857834</v>
      </c>
      <c r="AA47" s="76">
        <f>SUM(AA45:AA46)</f>
        <v>337106221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477152064</v>
      </c>
      <c r="D6" s="6"/>
      <c r="E6" s="7">
        <v>699171252</v>
      </c>
      <c r="F6" s="8">
        <v>699171252</v>
      </c>
      <c r="G6" s="8">
        <v>44402770</v>
      </c>
      <c r="H6" s="8">
        <v>24512126</v>
      </c>
      <c r="I6" s="8">
        <v>49940388</v>
      </c>
      <c r="J6" s="8">
        <v>118855284</v>
      </c>
      <c r="K6" s="8">
        <v>43742480</v>
      </c>
      <c r="L6" s="8">
        <v>38774553</v>
      </c>
      <c r="M6" s="8">
        <v>41040123</v>
      </c>
      <c r="N6" s="8">
        <v>123557156</v>
      </c>
      <c r="O6" s="8">
        <v>43378587</v>
      </c>
      <c r="P6" s="8">
        <v>38439523</v>
      </c>
      <c r="Q6" s="8">
        <v>40877466</v>
      </c>
      <c r="R6" s="8">
        <v>122695576</v>
      </c>
      <c r="S6" s="8">
        <v>39771320</v>
      </c>
      <c r="T6" s="8">
        <v>42753999</v>
      </c>
      <c r="U6" s="8">
        <v>44240382</v>
      </c>
      <c r="V6" s="8">
        <v>126765701</v>
      </c>
      <c r="W6" s="8">
        <v>491873717</v>
      </c>
      <c r="X6" s="8">
        <v>699171252</v>
      </c>
      <c r="Y6" s="8">
        <v>-207297535</v>
      </c>
      <c r="Z6" s="2">
        <v>-29.649035827348346</v>
      </c>
      <c r="AA6" s="6">
        <v>699171252</v>
      </c>
    </row>
    <row r="7" spans="1:27" ht="13.5" x14ac:dyDescent="0.25">
      <c r="A7" s="25" t="s">
        <v>35</v>
      </c>
      <c r="B7" s="24" t="s">
        <v>32</v>
      </c>
      <c r="C7" s="6">
        <v>-303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48087692</v>
      </c>
      <c r="F13" s="8">
        <v>48087692</v>
      </c>
      <c r="G13" s="8"/>
      <c r="H13" s="8">
        <v>9359816</v>
      </c>
      <c r="I13" s="8">
        <v>9329016</v>
      </c>
      <c r="J13" s="8">
        <v>18688832</v>
      </c>
      <c r="K13" s="8">
        <v>9370518</v>
      </c>
      <c r="L13" s="8">
        <v>9636405</v>
      </c>
      <c r="M13" s="8">
        <v>9478707</v>
      </c>
      <c r="N13" s="8">
        <v>28485630</v>
      </c>
      <c r="O13" s="8">
        <v>9704376</v>
      </c>
      <c r="P13" s="8">
        <v>9784540</v>
      </c>
      <c r="Q13" s="8">
        <v>10333974</v>
      </c>
      <c r="R13" s="8">
        <v>29822890</v>
      </c>
      <c r="S13" s="8">
        <v>10761074</v>
      </c>
      <c r="T13" s="8">
        <v>7633552</v>
      </c>
      <c r="U13" s="8">
        <v>11954218</v>
      </c>
      <c r="V13" s="8">
        <v>30348844</v>
      </c>
      <c r="W13" s="8">
        <v>107346196</v>
      </c>
      <c r="X13" s="8">
        <v>48087692</v>
      </c>
      <c r="Y13" s="8">
        <v>59258504</v>
      </c>
      <c r="Z13" s="2">
        <v>123.23008556950499</v>
      </c>
      <c r="AA13" s="6">
        <v>48087692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15865</v>
      </c>
      <c r="D15" s="6"/>
      <c r="E15" s="7">
        <v>107669</v>
      </c>
      <c r="F15" s="8">
        <v>107669</v>
      </c>
      <c r="G15" s="8"/>
      <c r="H15" s="8">
        <v>3615</v>
      </c>
      <c r="I15" s="8">
        <v>3615</v>
      </c>
      <c r="J15" s="8">
        <v>7230</v>
      </c>
      <c r="K15" s="8"/>
      <c r="L15" s="8">
        <v>1000</v>
      </c>
      <c r="M15" s="8"/>
      <c r="N15" s="8">
        <v>1000</v>
      </c>
      <c r="O15" s="8"/>
      <c r="P15" s="8"/>
      <c r="Q15" s="8"/>
      <c r="R15" s="8"/>
      <c r="S15" s="8"/>
      <c r="T15" s="8"/>
      <c r="U15" s="8"/>
      <c r="V15" s="8"/>
      <c r="W15" s="8">
        <v>8230</v>
      </c>
      <c r="X15" s="8">
        <v>107669</v>
      </c>
      <c r="Y15" s="8">
        <v>-99439</v>
      </c>
      <c r="Z15" s="2">
        <v>-92.356202806750318</v>
      </c>
      <c r="AA15" s="6">
        <v>107669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4200000</v>
      </c>
      <c r="F18" s="8">
        <v>4200000</v>
      </c>
      <c r="G18" s="8"/>
      <c r="H18" s="8"/>
      <c r="I18" s="8"/>
      <c r="J18" s="8"/>
      <c r="K18" s="8"/>
      <c r="L18" s="8"/>
      <c r="M18" s="8"/>
      <c r="N18" s="8"/>
      <c r="O18" s="8">
        <v>262080</v>
      </c>
      <c r="P18" s="8"/>
      <c r="Q18" s="8"/>
      <c r="R18" s="8">
        <v>262080</v>
      </c>
      <c r="S18" s="8"/>
      <c r="T18" s="8">
        <v>2427818</v>
      </c>
      <c r="U18" s="8">
        <v>685238</v>
      </c>
      <c r="V18" s="8">
        <v>3113056</v>
      </c>
      <c r="W18" s="8">
        <v>3375136</v>
      </c>
      <c r="X18" s="8">
        <v>4200000</v>
      </c>
      <c r="Y18" s="8">
        <v>-824864</v>
      </c>
      <c r="Z18" s="2">
        <v>-19.639619047619046</v>
      </c>
      <c r="AA18" s="6">
        <v>4200000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>
        <v>17337</v>
      </c>
      <c r="H20" s="8">
        <v>87564</v>
      </c>
      <c r="I20" s="30"/>
      <c r="J20" s="8">
        <v>104901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104901</v>
      </c>
      <c r="X20" s="8"/>
      <c r="Y20" s="8">
        <v>104901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477167626</v>
      </c>
      <c r="D21" s="33">
        <f t="shared" si="0"/>
        <v>0</v>
      </c>
      <c r="E21" s="34">
        <f t="shared" si="0"/>
        <v>751566613</v>
      </c>
      <c r="F21" s="35">
        <f t="shared" si="0"/>
        <v>751566613</v>
      </c>
      <c r="G21" s="35">
        <f t="shared" si="0"/>
        <v>44420107</v>
      </c>
      <c r="H21" s="35">
        <f t="shared" si="0"/>
        <v>33963121</v>
      </c>
      <c r="I21" s="35">
        <f t="shared" si="0"/>
        <v>59273019</v>
      </c>
      <c r="J21" s="35">
        <f t="shared" si="0"/>
        <v>137656247</v>
      </c>
      <c r="K21" s="35">
        <f t="shared" si="0"/>
        <v>53112998</v>
      </c>
      <c r="L21" s="35">
        <f t="shared" si="0"/>
        <v>48411958</v>
      </c>
      <c r="M21" s="35">
        <f t="shared" si="0"/>
        <v>50518830</v>
      </c>
      <c r="N21" s="35">
        <f t="shared" si="0"/>
        <v>152043786</v>
      </c>
      <c r="O21" s="35">
        <f t="shared" si="0"/>
        <v>53345043</v>
      </c>
      <c r="P21" s="35">
        <f t="shared" si="0"/>
        <v>48224063</v>
      </c>
      <c r="Q21" s="35">
        <f t="shared" si="0"/>
        <v>51211440</v>
      </c>
      <c r="R21" s="35">
        <f t="shared" si="0"/>
        <v>152780546</v>
      </c>
      <c r="S21" s="35">
        <f t="shared" si="0"/>
        <v>50532394</v>
      </c>
      <c r="T21" s="35">
        <f t="shared" si="0"/>
        <v>52815369</v>
      </c>
      <c r="U21" s="35">
        <f t="shared" si="0"/>
        <v>56879838</v>
      </c>
      <c r="V21" s="35">
        <f t="shared" si="0"/>
        <v>160227601</v>
      </c>
      <c r="W21" s="35">
        <f t="shared" si="0"/>
        <v>602708180</v>
      </c>
      <c r="X21" s="35">
        <f t="shared" si="0"/>
        <v>751566613</v>
      </c>
      <c r="Y21" s="35">
        <f t="shared" si="0"/>
        <v>-148858433</v>
      </c>
      <c r="Z21" s="36">
        <f>+IF(X21&lt;&gt;0,+(Y21/X21)*100,0)</f>
        <v>-19.806419075191144</v>
      </c>
      <c r="AA21" s="33">
        <f>SUM(AA5:AA20)</f>
        <v>751566613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38209585</v>
      </c>
      <c r="D24" s="6"/>
      <c r="E24" s="7">
        <v>40984472</v>
      </c>
      <c r="F24" s="8">
        <v>46522777</v>
      </c>
      <c r="G24" s="8">
        <v>3236073</v>
      </c>
      <c r="H24" s="8"/>
      <c r="I24" s="8"/>
      <c r="J24" s="8">
        <v>3236073</v>
      </c>
      <c r="K24" s="8"/>
      <c r="L24" s="8">
        <v>10707422</v>
      </c>
      <c r="M24" s="8">
        <v>3658681</v>
      </c>
      <c r="N24" s="8">
        <v>14366103</v>
      </c>
      <c r="O24" s="8">
        <v>7610448</v>
      </c>
      <c r="P24" s="8">
        <v>3545901</v>
      </c>
      <c r="Q24" s="8">
        <v>3370681</v>
      </c>
      <c r="R24" s="8">
        <v>14527030</v>
      </c>
      <c r="S24" s="8">
        <v>3556447</v>
      </c>
      <c r="T24" s="8"/>
      <c r="U24" s="8">
        <v>7908300</v>
      </c>
      <c r="V24" s="8">
        <v>11464747</v>
      </c>
      <c r="W24" s="8">
        <v>43593953</v>
      </c>
      <c r="X24" s="8">
        <v>46522777</v>
      </c>
      <c r="Y24" s="8">
        <v>-2928824</v>
      </c>
      <c r="Z24" s="2">
        <v>-6.2954625430033984</v>
      </c>
      <c r="AA24" s="6">
        <v>46522777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76172683</v>
      </c>
      <c r="D26" s="6"/>
      <c r="E26" s="7">
        <v>58296004</v>
      </c>
      <c r="F26" s="8">
        <v>58296004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58296004</v>
      </c>
      <c r="Y26" s="8">
        <v>-58296004</v>
      </c>
      <c r="Z26" s="2">
        <v>-100</v>
      </c>
      <c r="AA26" s="6">
        <v>58296004</v>
      </c>
    </row>
    <row r="27" spans="1:27" ht="13.5" x14ac:dyDescent="0.25">
      <c r="A27" s="25" t="s">
        <v>53</v>
      </c>
      <c r="B27" s="24" t="s">
        <v>32</v>
      </c>
      <c r="C27" s="6">
        <v>120192918</v>
      </c>
      <c r="D27" s="6"/>
      <c r="E27" s="7"/>
      <c r="F27" s="8"/>
      <c r="G27" s="8">
        <v>9772741</v>
      </c>
      <c r="H27" s="8">
        <v>9765327</v>
      </c>
      <c r="I27" s="8">
        <v>9452470</v>
      </c>
      <c r="J27" s="8">
        <v>28990538</v>
      </c>
      <c r="K27" s="8">
        <v>9767848</v>
      </c>
      <c r="L27" s="8">
        <v>9452470</v>
      </c>
      <c r="M27" s="8">
        <v>10059053</v>
      </c>
      <c r="N27" s="8">
        <v>29279371</v>
      </c>
      <c r="O27" s="8">
        <v>9689314</v>
      </c>
      <c r="P27" s="8">
        <v>8873990</v>
      </c>
      <c r="Q27" s="8">
        <v>9825093</v>
      </c>
      <c r="R27" s="8">
        <v>28388397</v>
      </c>
      <c r="S27" s="8">
        <v>9507867</v>
      </c>
      <c r="T27" s="8">
        <v>9825090</v>
      </c>
      <c r="U27" s="8">
        <v>9507665</v>
      </c>
      <c r="V27" s="8">
        <v>28840622</v>
      </c>
      <c r="W27" s="8">
        <v>115498928</v>
      </c>
      <c r="X27" s="8"/>
      <c r="Y27" s="8">
        <v>115498928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713048151</v>
      </c>
      <c r="D29" s="6"/>
      <c r="E29" s="7">
        <v>570080515</v>
      </c>
      <c r="F29" s="8">
        <v>556080515</v>
      </c>
      <c r="G29" s="8">
        <v>58739</v>
      </c>
      <c r="H29" s="8">
        <v>142661815</v>
      </c>
      <c r="I29" s="8">
        <v>41902453</v>
      </c>
      <c r="J29" s="8">
        <v>184623007</v>
      </c>
      <c r="K29" s="8">
        <v>45932526</v>
      </c>
      <c r="L29" s="8">
        <v>10209467</v>
      </c>
      <c r="M29" s="8">
        <v>53846791</v>
      </c>
      <c r="N29" s="8">
        <v>109988784</v>
      </c>
      <c r="O29" s="8">
        <v>29160400</v>
      </c>
      <c r="P29" s="8">
        <v>71426968</v>
      </c>
      <c r="Q29" s="8">
        <v>51534881</v>
      </c>
      <c r="R29" s="8">
        <v>152122249</v>
      </c>
      <c r="S29" s="8">
        <v>514084</v>
      </c>
      <c r="T29" s="8">
        <v>81534568</v>
      </c>
      <c r="U29" s="8">
        <v>252933717</v>
      </c>
      <c r="V29" s="8">
        <v>334982369</v>
      </c>
      <c r="W29" s="8">
        <v>781716409</v>
      </c>
      <c r="X29" s="8">
        <v>556080515</v>
      </c>
      <c r="Y29" s="8">
        <v>225635894</v>
      </c>
      <c r="Z29" s="2">
        <v>40.576119449177241</v>
      </c>
      <c r="AA29" s="6">
        <v>556080515</v>
      </c>
    </row>
    <row r="30" spans="1:27" ht="13.5" x14ac:dyDescent="0.25">
      <c r="A30" s="25" t="s">
        <v>56</v>
      </c>
      <c r="B30" s="24" t="s">
        <v>32</v>
      </c>
      <c r="C30" s="6">
        <v>6175148</v>
      </c>
      <c r="D30" s="6"/>
      <c r="E30" s="7">
        <v>12629977</v>
      </c>
      <c r="F30" s="8">
        <v>37527977</v>
      </c>
      <c r="G30" s="8">
        <v>4409352</v>
      </c>
      <c r="H30" s="8">
        <v>2078005</v>
      </c>
      <c r="I30" s="8">
        <v>3178777</v>
      </c>
      <c r="J30" s="8">
        <v>9666134</v>
      </c>
      <c r="K30" s="8">
        <v>1936110</v>
      </c>
      <c r="L30" s="8">
        <v>3372756</v>
      </c>
      <c r="M30" s="8">
        <v>1451469</v>
      </c>
      <c r="N30" s="8">
        <v>6760335</v>
      </c>
      <c r="O30" s="8">
        <v>7621274</v>
      </c>
      <c r="P30" s="8">
        <v>4747457</v>
      </c>
      <c r="Q30" s="8">
        <v>3282834</v>
      </c>
      <c r="R30" s="8">
        <v>15651565</v>
      </c>
      <c r="S30" s="8">
        <v>1793491</v>
      </c>
      <c r="T30" s="8">
        <v>4296423</v>
      </c>
      <c r="U30" s="8">
        <v>3900859</v>
      </c>
      <c r="V30" s="8">
        <v>9990773</v>
      </c>
      <c r="W30" s="8">
        <v>42068807</v>
      </c>
      <c r="X30" s="8">
        <v>37527977</v>
      </c>
      <c r="Y30" s="8">
        <v>4540830</v>
      </c>
      <c r="Z30" s="2">
        <v>12.099852864437644</v>
      </c>
      <c r="AA30" s="6">
        <v>37527977</v>
      </c>
    </row>
    <row r="31" spans="1:27" ht="13.5" x14ac:dyDescent="0.25">
      <c r="A31" s="25" t="s">
        <v>57</v>
      </c>
      <c r="B31" s="24" t="s">
        <v>32</v>
      </c>
      <c r="C31" s="6">
        <v>25020964</v>
      </c>
      <c r="D31" s="6"/>
      <c r="E31" s="7">
        <v>47692709</v>
      </c>
      <c r="F31" s="8">
        <v>47993936</v>
      </c>
      <c r="G31" s="8">
        <v>878099</v>
      </c>
      <c r="H31" s="8">
        <v>8162</v>
      </c>
      <c r="I31" s="8">
        <v>911601</v>
      </c>
      <c r="J31" s="8">
        <v>1797862</v>
      </c>
      <c r="K31" s="8">
        <v>38867</v>
      </c>
      <c r="L31" s="8">
        <v>2400000</v>
      </c>
      <c r="M31" s="8">
        <v>7091485</v>
      </c>
      <c r="N31" s="8">
        <v>9530352</v>
      </c>
      <c r="O31" s="8">
        <v>787182</v>
      </c>
      <c r="P31" s="8">
        <v>4211854</v>
      </c>
      <c r="Q31" s="8">
        <v>3518514</v>
      </c>
      <c r="R31" s="8">
        <v>8517550</v>
      </c>
      <c r="S31" s="8">
        <v>1756604</v>
      </c>
      <c r="T31" s="8">
        <v>3050490</v>
      </c>
      <c r="U31" s="8">
        <v>3867131</v>
      </c>
      <c r="V31" s="8">
        <v>8674225</v>
      </c>
      <c r="W31" s="8">
        <v>28519989</v>
      </c>
      <c r="X31" s="8">
        <v>47993936</v>
      </c>
      <c r="Y31" s="8">
        <v>-19473947</v>
      </c>
      <c r="Z31" s="2">
        <v>-40.575848998923533</v>
      </c>
      <c r="AA31" s="6">
        <v>47993936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617486</v>
      </c>
      <c r="D33" s="6"/>
      <c r="E33" s="7">
        <v>3812319</v>
      </c>
      <c r="F33" s="8">
        <v>2612319</v>
      </c>
      <c r="G33" s="8">
        <v>124103</v>
      </c>
      <c r="H33" s="8">
        <v>20000</v>
      </c>
      <c r="I33" s="8">
        <v>66368</v>
      </c>
      <c r="J33" s="8">
        <v>210471</v>
      </c>
      <c r="K33" s="8">
        <v>72143</v>
      </c>
      <c r="L33" s="8">
        <v>110306</v>
      </c>
      <c r="M33" s="8">
        <v>183381</v>
      </c>
      <c r="N33" s="8">
        <v>365830</v>
      </c>
      <c r="O33" s="8">
        <v>68178</v>
      </c>
      <c r="P33" s="8">
        <v>32033</v>
      </c>
      <c r="Q33" s="8">
        <v>35598</v>
      </c>
      <c r="R33" s="8">
        <v>135809</v>
      </c>
      <c r="S33" s="8">
        <v>118369</v>
      </c>
      <c r="T33" s="8">
        <v>218985</v>
      </c>
      <c r="U33" s="8">
        <v>820490</v>
      </c>
      <c r="V33" s="8">
        <v>1157844</v>
      </c>
      <c r="W33" s="8">
        <v>1869954</v>
      </c>
      <c r="X33" s="8">
        <v>2612319</v>
      </c>
      <c r="Y33" s="8">
        <v>-742365</v>
      </c>
      <c r="Z33" s="2">
        <v>-28.41785402165662</v>
      </c>
      <c r="AA33" s="6">
        <v>2612319</v>
      </c>
    </row>
    <row r="34" spans="1:27" ht="13.5" x14ac:dyDescent="0.25">
      <c r="A34" s="23" t="s">
        <v>59</v>
      </c>
      <c r="B34" s="29" t="s">
        <v>32</v>
      </c>
      <c r="C34" s="6">
        <v>487726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979924661</v>
      </c>
      <c r="D35" s="33">
        <f>SUM(D24:D34)</f>
        <v>0</v>
      </c>
      <c r="E35" s="34">
        <f t="shared" si="1"/>
        <v>733495996</v>
      </c>
      <c r="F35" s="35">
        <f t="shared" si="1"/>
        <v>749033528</v>
      </c>
      <c r="G35" s="35">
        <f t="shared" si="1"/>
        <v>18479107</v>
      </c>
      <c r="H35" s="35">
        <f t="shared" si="1"/>
        <v>154533309</v>
      </c>
      <c r="I35" s="35">
        <f t="shared" si="1"/>
        <v>55511669</v>
      </c>
      <c r="J35" s="35">
        <f t="shared" si="1"/>
        <v>228524085</v>
      </c>
      <c r="K35" s="35">
        <f t="shared" si="1"/>
        <v>57747494</v>
      </c>
      <c r="L35" s="35">
        <f t="shared" si="1"/>
        <v>36252421</v>
      </c>
      <c r="M35" s="35">
        <f t="shared" si="1"/>
        <v>76290860</v>
      </c>
      <c r="N35" s="35">
        <f t="shared" si="1"/>
        <v>170290775</v>
      </c>
      <c r="O35" s="35">
        <f t="shared" si="1"/>
        <v>54936796</v>
      </c>
      <c r="P35" s="35">
        <f t="shared" si="1"/>
        <v>92838203</v>
      </c>
      <c r="Q35" s="35">
        <f t="shared" si="1"/>
        <v>71567601</v>
      </c>
      <c r="R35" s="35">
        <f t="shared" si="1"/>
        <v>219342600</v>
      </c>
      <c r="S35" s="35">
        <f t="shared" si="1"/>
        <v>17246862</v>
      </c>
      <c r="T35" s="35">
        <f t="shared" si="1"/>
        <v>98925556</v>
      </c>
      <c r="U35" s="35">
        <f t="shared" si="1"/>
        <v>278938162</v>
      </c>
      <c r="V35" s="35">
        <f t="shared" si="1"/>
        <v>395110580</v>
      </c>
      <c r="W35" s="35">
        <f t="shared" si="1"/>
        <v>1013268040</v>
      </c>
      <c r="X35" s="35">
        <f t="shared" si="1"/>
        <v>749033528</v>
      </c>
      <c r="Y35" s="35">
        <f t="shared" si="1"/>
        <v>264234512</v>
      </c>
      <c r="Z35" s="36">
        <f>+IF(X35&lt;&gt;0,+(Y35/X35)*100,0)</f>
        <v>35.276726891723328</v>
      </c>
      <c r="AA35" s="33">
        <f>SUM(AA24:AA34)</f>
        <v>749033528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-502757035</v>
      </c>
      <c r="D37" s="46">
        <f>+D21-D35</f>
        <v>0</v>
      </c>
      <c r="E37" s="47">
        <f t="shared" si="2"/>
        <v>18070617</v>
      </c>
      <c r="F37" s="48">
        <f t="shared" si="2"/>
        <v>2533085</v>
      </c>
      <c r="G37" s="48">
        <f t="shared" si="2"/>
        <v>25941000</v>
      </c>
      <c r="H37" s="48">
        <f t="shared" si="2"/>
        <v>-120570188</v>
      </c>
      <c r="I37" s="48">
        <f t="shared" si="2"/>
        <v>3761350</v>
      </c>
      <c r="J37" s="48">
        <f t="shared" si="2"/>
        <v>-90867838</v>
      </c>
      <c r="K37" s="48">
        <f t="shared" si="2"/>
        <v>-4634496</v>
      </c>
      <c r="L37" s="48">
        <f t="shared" si="2"/>
        <v>12159537</v>
      </c>
      <c r="M37" s="48">
        <f t="shared" si="2"/>
        <v>-25772030</v>
      </c>
      <c r="N37" s="48">
        <f t="shared" si="2"/>
        <v>-18246989</v>
      </c>
      <c r="O37" s="48">
        <f t="shared" si="2"/>
        <v>-1591753</v>
      </c>
      <c r="P37" s="48">
        <f t="shared" si="2"/>
        <v>-44614140</v>
      </c>
      <c r="Q37" s="48">
        <f t="shared" si="2"/>
        <v>-20356161</v>
      </c>
      <c r="R37" s="48">
        <f t="shared" si="2"/>
        <v>-66562054</v>
      </c>
      <c r="S37" s="48">
        <f t="shared" si="2"/>
        <v>33285532</v>
      </c>
      <c r="T37" s="48">
        <f t="shared" si="2"/>
        <v>-46110187</v>
      </c>
      <c r="U37" s="48">
        <f t="shared" si="2"/>
        <v>-222058324</v>
      </c>
      <c r="V37" s="48">
        <f t="shared" si="2"/>
        <v>-234882979</v>
      </c>
      <c r="W37" s="48">
        <f t="shared" si="2"/>
        <v>-410559860</v>
      </c>
      <c r="X37" s="48">
        <f>IF(F21=F35,0,X21-X35)</f>
        <v>2533085</v>
      </c>
      <c r="Y37" s="48">
        <f t="shared" si="2"/>
        <v>-413092945</v>
      </c>
      <c r="Z37" s="49">
        <f>+IF(X37&lt;&gt;0,+(Y37/X37)*100,0)</f>
        <v>-16307.899063789804</v>
      </c>
      <c r="AA37" s="46">
        <f>+AA21-AA35</f>
        <v>2533085</v>
      </c>
    </row>
    <row r="38" spans="1:27" ht="23.1" customHeight="1" x14ac:dyDescent="0.25">
      <c r="A38" s="50" t="s">
        <v>62</v>
      </c>
      <c r="B38" s="29" t="s">
        <v>32</v>
      </c>
      <c r="C38" s="6">
        <v>15994752</v>
      </c>
      <c r="D38" s="6"/>
      <c r="E38" s="7">
        <v>7650000</v>
      </c>
      <c r="F38" s="8">
        <v>18580668</v>
      </c>
      <c r="G38" s="8"/>
      <c r="H38" s="8"/>
      <c r="I38" s="8"/>
      <c r="J38" s="8"/>
      <c r="K38" s="8"/>
      <c r="L38" s="8">
        <v>10904590</v>
      </c>
      <c r="M38" s="8"/>
      <c r="N38" s="8">
        <v>10904590</v>
      </c>
      <c r="O38" s="8"/>
      <c r="P38" s="8"/>
      <c r="Q38" s="8"/>
      <c r="R38" s="8"/>
      <c r="S38" s="8"/>
      <c r="T38" s="8">
        <v>2642370</v>
      </c>
      <c r="U38" s="8">
        <v>6766002</v>
      </c>
      <c r="V38" s="8">
        <v>9408372</v>
      </c>
      <c r="W38" s="8">
        <v>20312962</v>
      </c>
      <c r="X38" s="8">
        <v>18580668</v>
      </c>
      <c r="Y38" s="8">
        <v>1732294</v>
      </c>
      <c r="Z38" s="2">
        <v>9.323098609802404</v>
      </c>
      <c r="AA38" s="6">
        <v>18580668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-486762283</v>
      </c>
      <c r="D41" s="56">
        <f>SUM(D37:D40)</f>
        <v>0</v>
      </c>
      <c r="E41" s="57">
        <f t="shared" si="3"/>
        <v>25720617</v>
      </c>
      <c r="F41" s="58">
        <f t="shared" si="3"/>
        <v>21113753</v>
      </c>
      <c r="G41" s="58">
        <f t="shared" si="3"/>
        <v>25941000</v>
      </c>
      <c r="H41" s="58">
        <f t="shared" si="3"/>
        <v>-120570188</v>
      </c>
      <c r="I41" s="58">
        <f t="shared" si="3"/>
        <v>3761350</v>
      </c>
      <c r="J41" s="58">
        <f t="shared" si="3"/>
        <v>-90867838</v>
      </c>
      <c r="K41" s="58">
        <f t="shared" si="3"/>
        <v>-4634496</v>
      </c>
      <c r="L41" s="58">
        <f t="shared" si="3"/>
        <v>23064127</v>
      </c>
      <c r="M41" s="58">
        <f t="shared" si="3"/>
        <v>-25772030</v>
      </c>
      <c r="N41" s="58">
        <f t="shared" si="3"/>
        <v>-7342399</v>
      </c>
      <c r="O41" s="58">
        <f t="shared" si="3"/>
        <v>-1591753</v>
      </c>
      <c r="P41" s="58">
        <f t="shared" si="3"/>
        <v>-44614140</v>
      </c>
      <c r="Q41" s="58">
        <f t="shared" si="3"/>
        <v>-20356161</v>
      </c>
      <c r="R41" s="58">
        <f t="shared" si="3"/>
        <v>-66562054</v>
      </c>
      <c r="S41" s="58">
        <f t="shared" si="3"/>
        <v>33285532</v>
      </c>
      <c r="T41" s="58">
        <f t="shared" si="3"/>
        <v>-43467817</v>
      </c>
      <c r="U41" s="58">
        <f t="shared" si="3"/>
        <v>-215292322</v>
      </c>
      <c r="V41" s="58">
        <f t="shared" si="3"/>
        <v>-225474607</v>
      </c>
      <c r="W41" s="58">
        <f t="shared" si="3"/>
        <v>-390246898</v>
      </c>
      <c r="X41" s="58">
        <f t="shared" si="3"/>
        <v>21113753</v>
      </c>
      <c r="Y41" s="58">
        <f t="shared" si="3"/>
        <v>-411360651</v>
      </c>
      <c r="Z41" s="59">
        <f>+IF(X41&lt;&gt;0,+(Y41/X41)*100,0)</f>
        <v>-1948.306636911022</v>
      </c>
      <c r="AA41" s="56">
        <f>SUM(AA37:AA40)</f>
        <v>21113753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-486762283</v>
      </c>
      <c r="D43" s="64">
        <f>+D41-D42</f>
        <v>0</v>
      </c>
      <c r="E43" s="65">
        <f t="shared" si="4"/>
        <v>25720617</v>
      </c>
      <c r="F43" s="66">
        <f t="shared" si="4"/>
        <v>21113753</v>
      </c>
      <c r="G43" s="66">
        <f t="shared" si="4"/>
        <v>25941000</v>
      </c>
      <c r="H43" s="66">
        <f t="shared" si="4"/>
        <v>-120570188</v>
      </c>
      <c r="I43" s="66">
        <f t="shared" si="4"/>
        <v>3761350</v>
      </c>
      <c r="J43" s="66">
        <f t="shared" si="4"/>
        <v>-90867838</v>
      </c>
      <c r="K43" s="66">
        <f t="shared" si="4"/>
        <v>-4634496</v>
      </c>
      <c r="L43" s="66">
        <f t="shared" si="4"/>
        <v>23064127</v>
      </c>
      <c r="M43" s="66">
        <f t="shared" si="4"/>
        <v>-25772030</v>
      </c>
      <c r="N43" s="66">
        <f t="shared" si="4"/>
        <v>-7342399</v>
      </c>
      <c r="O43" s="66">
        <f t="shared" si="4"/>
        <v>-1591753</v>
      </c>
      <c r="P43" s="66">
        <f t="shared" si="4"/>
        <v>-44614140</v>
      </c>
      <c r="Q43" s="66">
        <f t="shared" si="4"/>
        <v>-20356161</v>
      </c>
      <c r="R43" s="66">
        <f t="shared" si="4"/>
        <v>-66562054</v>
      </c>
      <c r="S43" s="66">
        <f t="shared" si="4"/>
        <v>33285532</v>
      </c>
      <c r="T43" s="66">
        <f t="shared" si="4"/>
        <v>-43467817</v>
      </c>
      <c r="U43" s="66">
        <f t="shared" si="4"/>
        <v>-215292322</v>
      </c>
      <c r="V43" s="66">
        <f t="shared" si="4"/>
        <v>-225474607</v>
      </c>
      <c r="W43" s="66">
        <f t="shared" si="4"/>
        <v>-390246898</v>
      </c>
      <c r="X43" s="66">
        <f t="shared" si="4"/>
        <v>21113753</v>
      </c>
      <c r="Y43" s="66">
        <f t="shared" si="4"/>
        <v>-411360651</v>
      </c>
      <c r="Z43" s="67">
        <f>+IF(X43&lt;&gt;0,+(Y43/X43)*100,0)</f>
        <v>-1948.306636911022</v>
      </c>
      <c r="AA43" s="64">
        <f>+AA41-AA42</f>
        <v>21113753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-486762283</v>
      </c>
      <c r="D45" s="56">
        <f>SUM(D43:D44)</f>
        <v>0</v>
      </c>
      <c r="E45" s="57">
        <f t="shared" si="5"/>
        <v>25720617</v>
      </c>
      <c r="F45" s="58">
        <f t="shared" si="5"/>
        <v>21113753</v>
      </c>
      <c r="G45" s="58">
        <f t="shared" si="5"/>
        <v>25941000</v>
      </c>
      <c r="H45" s="58">
        <f t="shared" si="5"/>
        <v>-120570188</v>
      </c>
      <c r="I45" s="58">
        <f t="shared" si="5"/>
        <v>3761350</v>
      </c>
      <c r="J45" s="58">
        <f t="shared" si="5"/>
        <v>-90867838</v>
      </c>
      <c r="K45" s="58">
        <f t="shared" si="5"/>
        <v>-4634496</v>
      </c>
      <c r="L45" s="58">
        <f t="shared" si="5"/>
        <v>23064127</v>
      </c>
      <c r="M45" s="58">
        <f t="shared" si="5"/>
        <v>-25772030</v>
      </c>
      <c r="N45" s="58">
        <f t="shared" si="5"/>
        <v>-7342399</v>
      </c>
      <c r="O45" s="58">
        <f t="shared" si="5"/>
        <v>-1591753</v>
      </c>
      <c r="P45" s="58">
        <f t="shared" si="5"/>
        <v>-44614140</v>
      </c>
      <c r="Q45" s="58">
        <f t="shared" si="5"/>
        <v>-20356161</v>
      </c>
      <c r="R45" s="58">
        <f t="shared" si="5"/>
        <v>-66562054</v>
      </c>
      <c r="S45" s="58">
        <f t="shared" si="5"/>
        <v>33285532</v>
      </c>
      <c r="T45" s="58">
        <f t="shared" si="5"/>
        <v>-43467817</v>
      </c>
      <c r="U45" s="58">
        <f t="shared" si="5"/>
        <v>-215292322</v>
      </c>
      <c r="V45" s="58">
        <f t="shared" si="5"/>
        <v>-225474607</v>
      </c>
      <c r="W45" s="58">
        <f t="shared" si="5"/>
        <v>-390246898</v>
      </c>
      <c r="X45" s="58">
        <f t="shared" si="5"/>
        <v>21113753</v>
      </c>
      <c r="Y45" s="58">
        <f t="shared" si="5"/>
        <v>-411360651</v>
      </c>
      <c r="Z45" s="59">
        <f>+IF(X45&lt;&gt;0,+(Y45/X45)*100,0)</f>
        <v>-1948.306636911022</v>
      </c>
      <c r="AA45" s="56">
        <f>SUM(AA43:AA44)</f>
        <v>21113753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-486762283</v>
      </c>
      <c r="D47" s="71">
        <f>SUM(D45:D46)</f>
        <v>0</v>
      </c>
      <c r="E47" s="72">
        <f t="shared" si="6"/>
        <v>25720617</v>
      </c>
      <c r="F47" s="73">
        <f t="shared" si="6"/>
        <v>21113753</v>
      </c>
      <c r="G47" s="73">
        <f t="shared" si="6"/>
        <v>25941000</v>
      </c>
      <c r="H47" s="74">
        <f t="shared" si="6"/>
        <v>-120570188</v>
      </c>
      <c r="I47" s="74">
        <f t="shared" si="6"/>
        <v>3761350</v>
      </c>
      <c r="J47" s="74">
        <f t="shared" si="6"/>
        <v>-90867838</v>
      </c>
      <c r="K47" s="74">
        <f t="shared" si="6"/>
        <v>-4634496</v>
      </c>
      <c r="L47" s="74">
        <f t="shared" si="6"/>
        <v>23064127</v>
      </c>
      <c r="M47" s="73">
        <f t="shared" si="6"/>
        <v>-25772030</v>
      </c>
      <c r="N47" s="73">
        <f t="shared" si="6"/>
        <v>-7342399</v>
      </c>
      <c r="O47" s="74">
        <f t="shared" si="6"/>
        <v>-1591753</v>
      </c>
      <c r="P47" s="74">
        <f t="shared" si="6"/>
        <v>-44614140</v>
      </c>
      <c r="Q47" s="74">
        <f t="shared" si="6"/>
        <v>-20356161</v>
      </c>
      <c r="R47" s="74">
        <f t="shared" si="6"/>
        <v>-66562054</v>
      </c>
      <c r="S47" s="74">
        <f t="shared" si="6"/>
        <v>33285532</v>
      </c>
      <c r="T47" s="73">
        <f t="shared" si="6"/>
        <v>-43467817</v>
      </c>
      <c r="U47" s="73">
        <f t="shared" si="6"/>
        <v>-215292322</v>
      </c>
      <c r="V47" s="74">
        <f t="shared" si="6"/>
        <v>-225474607</v>
      </c>
      <c r="W47" s="74">
        <f t="shared" si="6"/>
        <v>-390246898</v>
      </c>
      <c r="X47" s="74">
        <f t="shared" si="6"/>
        <v>21113753</v>
      </c>
      <c r="Y47" s="74">
        <f t="shared" si="6"/>
        <v>-411360651</v>
      </c>
      <c r="Z47" s="75">
        <f>+IF(X47&lt;&gt;0,+(Y47/X47)*100,0)</f>
        <v>-1948.306636911022</v>
      </c>
      <c r="AA47" s="76">
        <f>SUM(AA45:AA46)</f>
        <v>21113753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931546602</v>
      </c>
      <c r="D6" s="6"/>
      <c r="E6" s="7">
        <v>1259867129</v>
      </c>
      <c r="F6" s="8">
        <v>1211574162</v>
      </c>
      <c r="G6" s="8">
        <v>88048294</v>
      </c>
      <c r="H6" s="8">
        <v>103365807</v>
      </c>
      <c r="I6" s="8">
        <v>103084594</v>
      </c>
      <c r="J6" s="8">
        <v>294498695</v>
      </c>
      <c r="K6" s="8">
        <v>80162735</v>
      </c>
      <c r="L6" s="8">
        <v>85770871</v>
      </c>
      <c r="M6" s="8">
        <v>80175103</v>
      </c>
      <c r="N6" s="8">
        <v>246108709</v>
      </c>
      <c r="O6" s="8">
        <v>76189182</v>
      </c>
      <c r="P6" s="8">
        <v>73102143</v>
      </c>
      <c r="Q6" s="8">
        <v>92337577</v>
      </c>
      <c r="R6" s="8">
        <v>241628902</v>
      </c>
      <c r="S6" s="8">
        <v>94675646</v>
      </c>
      <c r="T6" s="8">
        <v>53457795</v>
      </c>
      <c r="U6" s="8">
        <v>61642729</v>
      </c>
      <c r="V6" s="8">
        <v>209776170</v>
      </c>
      <c r="W6" s="8">
        <v>992012476</v>
      </c>
      <c r="X6" s="8">
        <v>1211574162</v>
      </c>
      <c r="Y6" s="8">
        <v>-219561686</v>
      </c>
      <c r="Z6" s="2">
        <v>-18.122017857954287</v>
      </c>
      <c r="AA6" s="6">
        <v>1211574162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>
        <v>2500</v>
      </c>
      <c r="G7" s="8">
        <v>-2064</v>
      </c>
      <c r="H7" s="8"/>
      <c r="I7" s="8"/>
      <c r="J7" s="8">
        <v>-2064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-2064</v>
      </c>
      <c r="X7" s="8">
        <v>2500</v>
      </c>
      <c r="Y7" s="8">
        <v>-4564</v>
      </c>
      <c r="Z7" s="2">
        <v>-182.56</v>
      </c>
      <c r="AA7" s="6">
        <v>2500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>
        <v>79260029</v>
      </c>
      <c r="G13" s="8">
        <v>4596196</v>
      </c>
      <c r="H13" s="8">
        <v>4657752</v>
      </c>
      <c r="I13" s="8">
        <v>4899207</v>
      </c>
      <c r="J13" s="8">
        <v>14153155</v>
      </c>
      <c r="K13" s="8">
        <v>5017344</v>
      </c>
      <c r="L13" s="8">
        <v>5079953</v>
      </c>
      <c r="M13" s="8">
        <v>5212954</v>
      </c>
      <c r="N13" s="8">
        <v>15310251</v>
      </c>
      <c r="O13" s="8">
        <v>5104943</v>
      </c>
      <c r="P13" s="8">
        <v>5326828</v>
      </c>
      <c r="Q13" s="8">
        <v>5405147</v>
      </c>
      <c r="R13" s="8">
        <v>15836918</v>
      </c>
      <c r="S13" s="8">
        <v>5469725</v>
      </c>
      <c r="T13" s="8">
        <v>5542236</v>
      </c>
      <c r="U13" s="8">
        <v>5625023</v>
      </c>
      <c r="V13" s="8">
        <v>16636984</v>
      </c>
      <c r="W13" s="8">
        <v>61937308</v>
      </c>
      <c r="X13" s="8">
        <v>79260029</v>
      </c>
      <c r="Y13" s="8">
        <v>-17322721</v>
      </c>
      <c r="Z13" s="2">
        <v>-21.855557231754229</v>
      </c>
      <c r="AA13" s="6">
        <v>79260029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982844</v>
      </c>
      <c r="D15" s="6"/>
      <c r="E15" s="7">
        <v>1079897</v>
      </c>
      <c r="F15" s="8">
        <v>198417</v>
      </c>
      <c r="G15" s="8">
        <v>27925</v>
      </c>
      <c r="H15" s="8">
        <v>87818</v>
      </c>
      <c r="I15" s="8"/>
      <c r="J15" s="8">
        <v>115743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115743</v>
      </c>
      <c r="X15" s="8">
        <v>198417</v>
      </c>
      <c r="Y15" s="8">
        <v>-82674</v>
      </c>
      <c r="Z15" s="2">
        <v>-41.666792663935048</v>
      </c>
      <c r="AA15" s="6">
        <v>198417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397580</v>
      </c>
      <c r="D19" s="6"/>
      <c r="E19" s="7">
        <v>363830</v>
      </c>
      <c r="F19" s="26">
        <v>670664</v>
      </c>
      <c r="G19" s="26">
        <v>14704</v>
      </c>
      <c r="H19" s="26">
        <v>95159</v>
      </c>
      <c r="I19" s="26">
        <v>63282</v>
      </c>
      <c r="J19" s="26">
        <v>173145</v>
      </c>
      <c r="K19" s="26">
        <v>66122</v>
      </c>
      <c r="L19" s="26">
        <v>18932</v>
      </c>
      <c r="M19" s="26">
        <v>58935</v>
      </c>
      <c r="N19" s="26">
        <v>143989</v>
      </c>
      <c r="O19" s="26">
        <v>74087</v>
      </c>
      <c r="P19" s="26">
        <v>61285</v>
      </c>
      <c r="Q19" s="26">
        <v>18545</v>
      </c>
      <c r="R19" s="26">
        <v>153917</v>
      </c>
      <c r="S19" s="26">
        <v>79640</v>
      </c>
      <c r="T19" s="26">
        <v>57636</v>
      </c>
      <c r="U19" s="26">
        <v>53024</v>
      </c>
      <c r="V19" s="26">
        <v>190300</v>
      </c>
      <c r="W19" s="26">
        <v>661351</v>
      </c>
      <c r="X19" s="26">
        <v>670664</v>
      </c>
      <c r="Y19" s="26">
        <v>-9313</v>
      </c>
      <c r="Z19" s="27">
        <v>-1.3886238116254934</v>
      </c>
      <c r="AA19" s="28">
        <v>670664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932927026</v>
      </c>
      <c r="D21" s="33">
        <f t="shared" si="0"/>
        <v>0</v>
      </c>
      <c r="E21" s="34">
        <f t="shared" si="0"/>
        <v>1261310856</v>
      </c>
      <c r="F21" s="35">
        <f t="shared" si="0"/>
        <v>1291705772</v>
      </c>
      <c r="G21" s="35">
        <f t="shared" si="0"/>
        <v>92685055</v>
      </c>
      <c r="H21" s="35">
        <f t="shared" si="0"/>
        <v>108206536</v>
      </c>
      <c r="I21" s="35">
        <f t="shared" si="0"/>
        <v>108047083</v>
      </c>
      <c r="J21" s="35">
        <f t="shared" si="0"/>
        <v>308938674</v>
      </c>
      <c r="K21" s="35">
        <f t="shared" si="0"/>
        <v>85246201</v>
      </c>
      <c r="L21" s="35">
        <f t="shared" si="0"/>
        <v>90869756</v>
      </c>
      <c r="M21" s="35">
        <f t="shared" si="0"/>
        <v>85446992</v>
      </c>
      <c r="N21" s="35">
        <f t="shared" si="0"/>
        <v>261562949</v>
      </c>
      <c r="O21" s="35">
        <f t="shared" si="0"/>
        <v>81368212</v>
      </c>
      <c r="P21" s="35">
        <f t="shared" si="0"/>
        <v>78490256</v>
      </c>
      <c r="Q21" s="35">
        <f t="shared" si="0"/>
        <v>97761269</v>
      </c>
      <c r="R21" s="35">
        <f t="shared" si="0"/>
        <v>257619737</v>
      </c>
      <c r="S21" s="35">
        <f t="shared" si="0"/>
        <v>100225011</v>
      </c>
      <c r="T21" s="35">
        <f t="shared" si="0"/>
        <v>59057667</v>
      </c>
      <c r="U21" s="35">
        <f t="shared" si="0"/>
        <v>67320776</v>
      </c>
      <c r="V21" s="35">
        <f t="shared" si="0"/>
        <v>226603454</v>
      </c>
      <c r="W21" s="35">
        <f t="shared" si="0"/>
        <v>1054724814</v>
      </c>
      <c r="X21" s="35">
        <f t="shared" si="0"/>
        <v>1291705772</v>
      </c>
      <c r="Y21" s="35">
        <f t="shared" si="0"/>
        <v>-236980958</v>
      </c>
      <c r="Z21" s="36">
        <f>+IF(X21&lt;&gt;0,+(Y21/X21)*100,0)</f>
        <v>-18.346357439672413</v>
      </c>
      <c r="AA21" s="33">
        <f>SUM(AA5:AA20)</f>
        <v>1291705772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140733298</v>
      </c>
      <c r="D24" s="6"/>
      <c r="E24" s="7">
        <v>124114958</v>
      </c>
      <c r="F24" s="8">
        <v>126705876</v>
      </c>
      <c r="G24" s="8"/>
      <c r="H24" s="8"/>
      <c r="I24" s="8">
        <v>18263388</v>
      </c>
      <c r="J24" s="8">
        <v>18263388</v>
      </c>
      <c r="K24" s="8">
        <v>16590386</v>
      </c>
      <c r="L24" s="8">
        <v>12969000</v>
      </c>
      <c r="M24" s="8">
        <v>13041149</v>
      </c>
      <c r="N24" s="8">
        <v>42600535</v>
      </c>
      <c r="O24" s="8">
        <v>25453792</v>
      </c>
      <c r="P24" s="8">
        <v>11218589</v>
      </c>
      <c r="Q24" s="8">
        <v>11972891</v>
      </c>
      <c r="R24" s="8">
        <v>48645272</v>
      </c>
      <c r="S24" s="8">
        <v>12238018</v>
      </c>
      <c r="T24" s="8">
        <v>12277076</v>
      </c>
      <c r="U24" s="8">
        <v>12121605</v>
      </c>
      <c r="V24" s="8">
        <v>36636699</v>
      </c>
      <c r="W24" s="8">
        <v>146145894</v>
      </c>
      <c r="X24" s="8">
        <v>126705876</v>
      </c>
      <c r="Y24" s="8">
        <v>19440018</v>
      </c>
      <c r="Z24" s="2">
        <v>15.342633359797771</v>
      </c>
      <c r="AA24" s="6">
        <v>126705876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38060322</v>
      </c>
      <c r="D26" s="6"/>
      <c r="E26" s="7">
        <v>320638192</v>
      </c>
      <c r="F26" s="8">
        <v>272638192</v>
      </c>
      <c r="G26" s="8">
        <v>13140</v>
      </c>
      <c r="H26" s="8"/>
      <c r="I26" s="8"/>
      <c r="J26" s="8">
        <v>13140</v>
      </c>
      <c r="K26" s="8"/>
      <c r="L26" s="8"/>
      <c r="M26" s="8"/>
      <c r="N26" s="8"/>
      <c r="O26" s="8"/>
      <c r="P26" s="8"/>
      <c r="Q26" s="8">
        <v>232225087</v>
      </c>
      <c r="R26" s="8">
        <v>232225087</v>
      </c>
      <c r="S26" s="8">
        <v>22249456</v>
      </c>
      <c r="T26" s="8"/>
      <c r="U26" s="8"/>
      <c r="V26" s="8">
        <v>22249456</v>
      </c>
      <c r="W26" s="8">
        <v>254487683</v>
      </c>
      <c r="X26" s="8">
        <v>272638192</v>
      </c>
      <c r="Y26" s="8">
        <v>-18150509</v>
      </c>
      <c r="Z26" s="2">
        <v>-6.6573611227586191</v>
      </c>
      <c r="AA26" s="6">
        <v>272638192</v>
      </c>
    </row>
    <row r="27" spans="1:27" ht="13.5" x14ac:dyDescent="0.25">
      <c r="A27" s="25" t="s">
        <v>53</v>
      </c>
      <c r="B27" s="24" t="s">
        <v>32</v>
      </c>
      <c r="C27" s="6">
        <v>11245624</v>
      </c>
      <c r="D27" s="6"/>
      <c r="E27" s="7">
        <v>48866019</v>
      </c>
      <c r="F27" s="8">
        <v>28866019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28866019</v>
      </c>
      <c r="Y27" s="8">
        <v>-28866019</v>
      </c>
      <c r="Z27" s="2">
        <v>-100</v>
      </c>
      <c r="AA27" s="6">
        <v>28866019</v>
      </c>
    </row>
    <row r="28" spans="1:27" ht="13.5" x14ac:dyDescent="0.25">
      <c r="A28" s="25" t="s">
        <v>54</v>
      </c>
      <c r="B28" s="24" t="s">
        <v>32</v>
      </c>
      <c r="C28" s="6">
        <v>141440101</v>
      </c>
      <c r="D28" s="6"/>
      <c r="E28" s="7">
        <v>214511784</v>
      </c>
      <c r="F28" s="8">
        <v>210611784</v>
      </c>
      <c r="G28" s="8"/>
      <c r="H28" s="8">
        <v>170475</v>
      </c>
      <c r="I28" s="8">
        <v>51741684</v>
      </c>
      <c r="J28" s="8">
        <v>51912159</v>
      </c>
      <c r="K28" s="8">
        <v>36</v>
      </c>
      <c r="L28" s="8">
        <v>19303497</v>
      </c>
      <c r="M28" s="8">
        <v>147142</v>
      </c>
      <c r="N28" s="8">
        <v>19450675</v>
      </c>
      <c r="O28" s="8">
        <v>48017668</v>
      </c>
      <c r="P28" s="8">
        <v>24817434</v>
      </c>
      <c r="Q28" s="8">
        <v>21251691</v>
      </c>
      <c r="R28" s="8">
        <v>94086793</v>
      </c>
      <c r="S28" s="8">
        <v>22303662</v>
      </c>
      <c r="T28" s="8">
        <v>3045136</v>
      </c>
      <c r="U28" s="8">
        <v>53436023</v>
      </c>
      <c r="V28" s="8">
        <v>78784821</v>
      </c>
      <c r="W28" s="8">
        <v>244234448</v>
      </c>
      <c r="X28" s="8">
        <v>210611784</v>
      </c>
      <c r="Y28" s="8">
        <v>33622664</v>
      </c>
      <c r="Z28" s="2">
        <v>15.964284315639244</v>
      </c>
      <c r="AA28" s="6">
        <v>210611784</v>
      </c>
    </row>
    <row r="29" spans="1:27" ht="13.5" x14ac:dyDescent="0.25">
      <c r="A29" s="25" t="s">
        <v>55</v>
      </c>
      <c r="B29" s="24" t="s">
        <v>32</v>
      </c>
      <c r="C29" s="6">
        <v>1215687388</v>
      </c>
      <c r="D29" s="6"/>
      <c r="E29" s="7">
        <v>1174501846</v>
      </c>
      <c r="F29" s="8">
        <v>1190904152</v>
      </c>
      <c r="G29" s="8"/>
      <c r="H29" s="8">
        <v>9340625</v>
      </c>
      <c r="I29" s="8">
        <v>486400577</v>
      </c>
      <c r="J29" s="8">
        <v>495741202</v>
      </c>
      <c r="K29" s="8">
        <v>5600720</v>
      </c>
      <c r="L29" s="8">
        <v>97342139</v>
      </c>
      <c r="M29" s="8">
        <v>268016</v>
      </c>
      <c r="N29" s="8">
        <v>103210875</v>
      </c>
      <c r="O29" s="8">
        <v>184903522</v>
      </c>
      <c r="P29" s="8">
        <v>89834512</v>
      </c>
      <c r="Q29" s="8">
        <v>97608296</v>
      </c>
      <c r="R29" s="8">
        <v>372346330</v>
      </c>
      <c r="S29" s="8">
        <v>75215931</v>
      </c>
      <c r="T29" s="8">
        <v>5132062</v>
      </c>
      <c r="U29" s="8">
        <v>243012909</v>
      </c>
      <c r="V29" s="8">
        <v>323360902</v>
      </c>
      <c r="W29" s="8">
        <v>1294659309</v>
      </c>
      <c r="X29" s="8">
        <v>1190904152</v>
      </c>
      <c r="Y29" s="8">
        <v>103755157</v>
      </c>
      <c r="Z29" s="2">
        <v>8.7123012230458663</v>
      </c>
      <c r="AA29" s="6">
        <v>1190904152</v>
      </c>
    </row>
    <row r="30" spans="1:27" ht="13.5" x14ac:dyDescent="0.25">
      <c r="A30" s="25" t="s">
        <v>56</v>
      </c>
      <c r="B30" s="24" t="s">
        <v>32</v>
      </c>
      <c r="C30" s="6">
        <v>34281612</v>
      </c>
      <c r="D30" s="6"/>
      <c r="E30" s="7">
        <v>6113096</v>
      </c>
      <c r="F30" s="8">
        <v>4813096</v>
      </c>
      <c r="G30" s="8">
        <v>927822</v>
      </c>
      <c r="H30" s="8">
        <v>5316</v>
      </c>
      <c r="I30" s="8">
        <v>5151</v>
      </c>
      <c r="J30" s="8">
        <v>938289</v>
      </c>
      <c r="K30" s="8"/>
      <c r="L30" s="8">
        <v>15725</v>
      </c>
      <c r="M30" s="8"/>
      <c r="N30" s="8">
        <v>15725</v>
      </c>
      <c r="O30" s="8">
        <v>1018674</v>
      </c>
      <c r="P30" s="8">
        <v>2897</v>
      </c>
      <c r="Q30" s="8">
        <v>19402</v>
      </c>
      <c r="R30" s="8">
        <v>1040973</v>
      </c>
      <c r="S30" s="8"/>
      <c r="T30" s="8">
        <v>3510</v>
      </c>
      <c r="U30" s="8">
        <v>5734524</v>
      </c>
      <c r="V30" s="8">
        <v>5738034</v>
      </c>
      <c r="W30" s="8">
        <v>7733021</v>
      </c>
      <c r="X30" s="8">
        <v>4813096</v>
      </c>
      <c r="Y30" s="8">
        <v>2919925</v>
      </c>
      <c r="Z30" s="2">
        <v>60.666253072866198</v>
      </c>
      <c r="AA30" s="6">
        <v>4813096</v>
      </c>
    </row>
    <row r="31" spans="1:27" ht="13.5" x14ac:dyDescent="0.25">
      <c r="A31" s="25" t="s">
        <v>57</v>
      </c>
      <c r="B31" s="24" t="s">
        <v>32</v>
      </c>
      <c r="C31" s="6">
        <v>120312293</v>
      </c>
      <c r="D31" s="6"/>
      <c r="E31" s="7">
        <v>58876961</v>
      </c>
      <c r="F31" s="8">
        <v>87776961</v>
      </c>
      <c r="G31" s="8">
        <v>1203305</v>
      </c>
      <c r="H31" s="8">
        <v>4170217</v>
      </c>
      <c r="I31" s="8">
        <v>5443231</v>
      </c>
      <c r="J31" s="8">
        <v>10816753</v>
      </c>
      <c r="K31" s="8">
        <v>14629354</v>
      </c>
      <c r="L31" s="8">
        <v>13336998</v>
      </c>
      <c r="M31" s="8">
        <v>10682445</v>
      </c>
      <c r="N31" s="8">
        <v>38648797</v>
      </c>
      <c r="O31" s="8">
        <v>10190966</v>
      </c>
      <c r="P31" s="8">
        <v>17275</v>
      </c>
      <c r="Q31" s="8">
        <v>29314519</v>
      </c>
      <c r="R31" s="8">
        <v>39522760</v>
      </c>
      <c r="S31" s="8">
        <v>21138274</v>
      </c>
      <c r="T31" s="8">
        <v>8212809</v>
      </c>
      <c r="U31" s="8">
        <v>52404030</v>
      </c>
      <c r="V31" s="8">
        <v>81755113</v>
      </c>
      <c r="W31" s="8">
        <v>170743423</v>
      </c>
      <c r="X31" s="8">
        <v>87776961</v>
      </c>
      <c r="Y31" s="8">
        <v>82966462</v>
      </c>
      <c r="Z31" s="2">
        <v>94.519633688388922</v>
      </c>
      <c r="AA31" s="6">
        <v>87776961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16385383</v>
      </c>
      <c r="D33" s="6"/>
      <c r="E33" s="7">
        <v>17165310</v>
      </c>
      <c r="F33" s="8">
        <v>20815310</v>
      </c>
      <c r="G33" s="8">
        <v>3711572</v>
      </c>
      <c r="H33" s="8">
        <v>1743227</v>
      </c>
      <c r="I33" s="8">
        <v>132211</v>
      </c>
      <c r="J33" s="8">
        <v>5587010</v>
      </c>
      <c r="K33" s="8">
        <v>113930</v>
      </c>
      <c r="L33" s="8">
        <v>93579</v>
      </c>
      <c r="M33" s="8">
        <v>4751871</v>
      </c>
      <c r="N33" s="8">
        <v>4959380</v>
      </c>
      <c r="O33" s="8">
        <v>95206</v>
      </c>
      <c r="P33" s="8">
        <v>75574</v>
      </c>
      <c r="Q33" s="8">
        <v>237402</v>
      </c>
      <c r="R33" s="8">
        <v>408182</v>
      </c>
      <c r="S33" s="8">
        <v>68945</v>
      </c>
      <c r="T33" s="8">
        <v>5117101</v>
      </c>
      <c r="U33" s="8">
        <v>1879792</v>
      </c>
      <c r="V33" s="8">
        <v>7065838</v>
      </c>
      <c r="W33" s="8">
        <v>18020410</v>
      </c>
      <c r="X33" s="8">
        <v>20815310</v>
      </c>
      <c r="Y33" s="8">
        <v>-2794900</v>
      </c>
      <c r="Z33" s="2">
        <v>-13.427136083968962</v>
      </c>
      <c r="AA33" s="6">
        <v>20815310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1718146021</v>
      </c>
      <c r="D35" s="33">
        <f>SUM(D24:D34)</f>
        <v>0</v>
      </c>
      <c r="E35" s="34">
        <f t="shared" si="1"/>
        <v>1964788166</v>
      </c>
      <c r="F35" s="35">
        <f t="shared" si="1"/>
        <v>1943131390</v>
      </c>
      <c r="G35" s="35">
        <f t="shared" si="1"/>
        <v>5855839</v>
      </c>
      <c r="H35" s="35">
        <f t="shared" si="1"/>
        <v>15429860</v>
      </c>
      <c r="I35" s="35">
        <f t="shared" si="1"/>
        <v>561986242</v>
      </c>
      <c r="J35" s="35">
        <f t="shared" si="1"/>
        <v>583271941</v>
      </c>
      <c r="K35" s="35">
        <f t="shared" si="1"/>
        <v>36934426</v>
      </c>
      <c r="L35" s="35">
        <f t="shared" si="1"/>
        <v>143060938</v>
      </c>
      <c r="M35" s="35">
        <f t="shared" si="1"/>
        <v>28890623</v>
      </c>
      <c r="N35" s="35">
        <f t="shared" si="1"/>
        <v>208885987</v>
      </c>
      <c r="O35" s="35">
        <f t="shared" si="1"/>
        <v>269679828</v>
      </c>
      <c r="P35" s="35">
        <f t="shared" si="1"/>
        <v>125966281</v>
      </c>
      <c r="Q35" s="35">
        <f t="shared" si="1"/>
        <v>392629288</v>
      </c>
      <c r="R35" s="35">
        <f t="shared" si="1"/>
        <v>788275397</v>
      </c>
      <c r="S35" s="35">
        <f t="shared" si="1"/>
        <v>153214286</v>
      </c>
      <c r="T35" s="35">
        <f t="shared" si="1"/>
        <v>33787694</v>
      </c>
      <c r="U35" s="35">
        <f t="shared" si="1"/>
        <v>368588883</v>
      </c>
      <c r="V35" s="35">
        <f t="shared" si="1"/>
        <v>555590863</v>
      </c>
      <c r="W35" s="35">
        <f t="shared" si="1"/>
        <v>2136024188</v>
      </c>
      <c r="X35" s="35">
        <f t="shared" si="1"/>
        <v>1943131390</v>
      </c>
      <c r="Y35" s="35">
        <f t="shared" si="1"/>
        <v>192892798</v>
      </c>
      <c r="Z35" s="36">
        <f>+IF(X35&lt;&gt;0,+(Y35/X35)*100,0)</f>
        <v>9.9269045311444426</v>
      </c>
      <c r="AA35" s="33">
        <f>SUM(AA24:AA34)</f>
        <v>1943131390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-785218995</v>
      </c>
      <c r="D37" s="46">
        <f>+D21-D35</f>
        <v>0</v>
      </c>
      <c r="E37" s="47">
        <f t="shared" si="2"/>
        <v>-703477310</v>
      </c>
      <c r="F37" s="48">
        <f t="shared" si="2"/>
        <v>-651425618</v>
      </c>
      <c r="G37" s="48">
        <f t="shared" si="2"/>
        <v>86829216</v>
      </c>
      <c r="H37" s="48">
        <f t="shared" si="2"/>
        <v>92776676</v>
      </c>
      <c r="I37" s="48">
        <f t="shared" si="2"/>
        <v>-453939159</v>
      </c>
      <c r="J37" s="48">
        <f t="shared" si="2"/>
        <v>-274333267</v>
      </c>
      <c r="K37" s="48">
        <f t="shared" si="2"/>
        <v>48311775</v>
      </c>
      <c r="L37" s="48">
        <f t="shared" si="2"/>
        <v>-52191182</v>
      </c>
      <c r="M37" s="48">
        <f t="shared" si="2"/>
        <v>56556369</v>
      </c>
      <c r="N37" s="48">
        <f t="shared" si="2"/>
        <v>52676962</v>
      </c>
      <c r="O37" s="48">
        <f t="shared" si="2"/>
        <v>-188311616</v>
      </c>
      <c r="P37" s="48">
        <f t="shared" si="2"/>
        <v>-47476025</v>
      </c>
      <c r="Q37" s="48">
        <f t="shared" si="2"/>
        <v>-294868019</v>
      </c>
      <c r="R37" s="48">
        <f t="shared" si="2"/>
        <v>-530655660</v>
      </c>
      <c r="S37" s="48">
        <f t="shared" si="2"/>
        <v>-52989275</v>
      </c>
      <c r="T37" s="48">
        <f t="shared" si="2"/>
        <v>25269973</v>
      </c>
      <c r="U37" s="48">
        <f t="shared" si="2"/>
        <v>-301268107</v>
      </c>
      <c r="V37" s="48">
        <f t="shared" si="2"/>
        <v>-328987409</v>
      </c>
      <c r="W37" s="48">
        <f t="shared" si="2"/>
        <v>-1081299374</v>
      </c>
      <c r="X37" s="48">
        <f>IF(F21=F35,0,X21-X35)</f>
        <v>-651425618</v>
      </c>
      <c r="Y37" s="48">
        <f t="shared" si="2"/>
        <v>-429873756</v>
      </c>
      <c r="Z37" s="49">
        <f>+IF(X37&lt;&gt;0,+(Y37/X37)*100,0)</f>
        <v>65.989691550632273</v>
      </c>
      <c r="AA37" s="46">
        <f>+AA21-AA35</f>
        <v>-651425618</v>
      </c>
    </row>
    <row r="38" spans="1:27" ht="23.1" customHeight="1" x14ac:dyDescent="0.25">
      <c r="A38" s="50" t="s">
        <v>62</v>
      </c>
      <c r="B38" s="29" t="s">
        <v>32</v>
      </c>
      <c r="C38" s="6">
        <v>30941205</v>
      </c>
      <c r="D38" s="6"/>
      <c r="E38" s="7">
        <v>48500000</v>
      </c>
      <c r="F38" s="8">
        <v>57046527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27391474</v>
      </c>
      <c r="T38" s="8"/>
      <c r="U38" s="8">
        <v>5000000</v>
      </c>
      <c r="V38" s="8">
        <v>32391474</v>
      </c>
      <c r="W38" s="8">
        <v>32391474</v>
      </c>
      <c r="X38" s="8">
        <v>57046527</v>
      </c>
      <c r="Y38" s="8">
        <v>-24655053</v>
      </c>
      <c r="Z38" s="2">
        <v>-43.219200706118357</v>
      </c>
      <c r="AA38" s="6">
        <v>57046527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17960</v>
      </c>
      <c r="V40" s="52">
        <v>17960</v>
      </c>
      <c r="W40" s="52">
        <v>17960</v>
      </c>
      <c r="X40" s="8"/>
      <c r="Y40" s="52">
        <v>17960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-754277790</v>
      </c>
      <c r="D41" s="56">
        <f>SUM(D37:D40)</f>
        <v>0</v>
      </c>
      <c r="E41" s="57">
        <f t="shared" si="3"/>
        <v>-654977310</v>
      </c>
      <c r="F41" s="58">
        <f t="shared" si="3"/>
        <v>-594379091</v>
      </c>
      <c r="G41" s="58">
        <f t="shared" si="3"/>
        <v>86829216</v>
      </c>
      <c r="H41" s="58">
        <f t="shared" si="3"/>
        <v>92776676</v>
      </c>
      <c r="I41" s="58">
        <f t="shared" si="3"/>
        <v>-453939159</v>
      </c>
      <c r="J41" s="58">
        <f t="shared" si="3"/>
        <v>-274333267</v>
      </c>
      <c r="K41" s="58">
        <f t="shared" si="3"/>
        <v>48311775</v>
      </c>
      <c r="L41" s="58">
        <f t="shared" si="3"/>
        <v>-52191182</v>
      </c>
      <c r="M41" s="58">
        <f t="shared" si="3"/>
        <v>56556369</v>
      </c>
      <c r="N41" s="58">
        <f t="shared" si="3"/>
        <v>52676962</v>
      </c>
      <c r="O41" s="58">
        <f t="shared" si="3"/>
        <v>-188311616</v>
      </c>
      <c r="P41" s="58">
        <f t="shared" si="3"/>
        <v>-47476025</v>
      </c>
      <c r="Q41" s="58">
        <f t="shared" si="3"/>
        <v>-294868019</v>
      </c>
      <c r="R41" s="58">
        <f t="shared" si="3"/>
        <v>-530655660</v>
      </c>
      <c r="S41" s="58">
        <f t="shared" si="3"/>
        <v>-25597801</v>
      </c>
      <c r="T41" s="58">
        <f t="shared" si="3"/>
        <v>25269973</v>
      </c>
      <c r="U41" s="58">
        <f t="shared" si="3"/>
        <v>-296250147</v>
      </c>
      <c r="V41" s="58">
        <f t="shared" si="3"/>
        <v>-296577975</v>
      </c>
      <c r="W41" s="58">
        <f t="shared" si="3"/>
        <v>-1048889940</v>
      </c>
      <c r="X41" s="58">
        <f t="shared" si="3"/>
        <v>-594379091</v>
      </c>
      <c r="Y41" s="58">
        <f t="shared" si="3"/>
        <v>-454510849</v>
      </c>
      <c r="Z41" s="59">
        <f>+IF(X41&lt;&gt;0,+(Y41/X41)*100,0)</f>
        <v>76.468175930502241</v>
      </c>
      <c r="AA41" s="56">
        <f>SUM(AA37:AA40)</f>
        <v>-594379091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-754277790</v>
      </c>
      <c r="D43" s="64">
        <f>+D41-D42</f>
        <v>0</v>
      </c>
      <c r="E43" s="65">
        <f t="shared" si="4"/>
        <v>-654977310</v>
      </c>
      <c r="F43" s="66">
        <f t="shared" si="4"/>
        <v>-594379091</v>
      </c>
      <c r="G43" s="66">
        <f t="shared" si="4"/>
        <v>86829216</v>
      </c>
      <c r="H43" s="66">
        <f t="shared" si="4"/>
        <v>92776676</v>
      </c>
      <c r="I43" s="66">
        <f t="shared" si="4"/>
        <v>-453939159</v>
      </c>
      <c r="J43" s="66">
        <f t="shared" si="4"/>
        <v>-274333267</v>
      </c>
      <c r="K43" s="66">
        <f t="shared" si="4"/>
        <v>48311775</v>
      </c>
      <c r="L43" s="66">
        <f t="shared" si="4"/>
        <v>-52191182</v>
      </c>
      <c r="M43" s="66">
        <f t="shared" si="4"/>
        <v>56556369</v>
      </c>
      <c r="N43" s="66">
        <f t="shared" si="4"/>
        <v>52676962</v>
      </c>
      <c r="O43" s="66">
        <f t="shared" si="4"/>
        <v>-188311616</v>
      </c>
      <c r="P43" s="66">
        <f t="shared" si="4"/>
        <v>-47476025</v>
      </c>
      <c r="Q43" s="66">
        <f t="shared" si="4"/>
        <v>-294868019</v>
      </c>
      <c r="R43" s="66">
        <f t="shared" si="4"/>
        <v>-530655660</v>
      </c>
      <c r="S43" s="66">
        <f t="shared" si="4"/>
        <v>-25597801</v>
      </c>
      <c r="T43" s="66">
        <f t="shared" si="4"/>
        <v>25269973</v>
      </c>
      <c r="U43" s="66">
        <f t="shared" si="4"/>
        <v>-296250147</v>
      </c>
      <c r="V43" s="66">
        <f t="shared" si="4"/>
        <v>-296577975</v>
      </c>
      <c r="W43" s="66">
        <f t="shared" si="4"/>
        <v>-1048889940</v>
      </c>
      <c r="X43" s="66">
        <f t="shared" si="4"/>
        <v>-594379091</v>
      </c>
      <c r="Y43" s="66">
        <f t="shared" si="4"/>
        <v>-454510849</v>
      </c>
      <c r="Z43" s="67">
        <f>+IF(X43&lt;&gt;0,+(Y43/X43)*100,0)</f>
        <v>76.468175930502241</v>
      </c>
      <c r="AA43" s="64">
        <f>+AA41-AA42</f>
        <v>-594379091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-754277790</v>
      </c>
      <c r="D45" s="56">
        <f>SUM(D43:D44)</f>
        <v>0</v>
      </c>
      <c r="E45" s="57">
        <f t="shared" si="5"/>
        <v>-654977310</v>
      </c>
      <c r="F45" s="58">
        <f t="shared" si="5"/>
        <v>-594379091</v>
      </c>
      <c r="G45" s="58">
        <f t="shared" si="5"/>
        <v>86829216</v>
      </c>
      <c r="H45" s="58">
        <f t="shared" si="5"/>
        <v>92776676</v>
      </c>
      <c r="I45" s="58">
        <f t="shared" si="5"/>
        <v>-453939159</v>
      </c>
      <c r="J45" s="58">
        <f t="shared" si="5"/>
        <v>-274333267</v>
      </c>
      <c r="K45" s="58">
        <f t="shared" si="5"/>
        <v>48311775</v>
      </c>
      <c r="L45" s="58">
        <f t="shared" si="5"/>
        <v>-52191182</v>
      </c>
      <c r="M45" s="58">
        <f t="shared" si="5"/>
        <v>56556369</v>
      </c>
      <c r="N45" s="58">
        <f t="shared" si="5"/>
        <v>52676962</v>
      </c>
      <c r="O45" s="58">
        <f t="shared" si="5"/>
        <v>-188311616</v>
      </c>
      <c r="P45" s="58">
        <f t="shared" si="5"/>
        <v>-47476025</v>
      </c>
      <c r="Q45" s="58">
        <f t="shared" si="5"/>
        <v>-294868019</v>
      </c>
      <c r="R45" s="58">
        <f t="shared" si="5"/>
        <v>-530655660</v>
      </c>
      <c r="S45" s="58">
        <f t="shared" si="5"/>
        <v>-25597801</v>
      </c>
      <c r="T45" s="58">
        <f t="shared" si="5"/>
        <v>25269973</v>
      </c>
      <c r="U45" s="58">
        <f t="shared" si="5"/>
        <v>-296250147</v>
      </c>
      <c r="V45" s="58">
        <f t="shared" si="5"/>
        <v>-296577975</v>
      </c>
      <c r="W45" s="58">
        <f t="shared" si="5"/>
        <v>-1048889940</v>
      </c>
      <c r="X45" s="58">
        <f t="shared" si="5"/>
        <v>-594379091</v>
      </c>
      <c r="Y45" s="58">
        <f t="shared" si="5"/>
        <v>-454510849</v>
      </c>
      <c r="Z45" s="59">
        <f>+IF(X45&lt;&gt;0,+(Y45/X45)*100,0)</f>
        <v>76.468175930502241</v>
      </c>
      <c r="AA45" s="56">
        <f>SUM(AA43:AA44)</f>
        <v>-594379091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-754277790</v>
      </c>
      <c r="D47" s="71">
        <f>SUM(D45:D46)</f>
        <v>0</v>
      </c>
      <c r="E47" s="72">
        <f t="shared" si="6"/>
        <v>-654977310</v>
      </c>
      <c r="F47" s="73">
        <f t="shared" si="6"/>
        <v>-594379091</v>
      </c>
      <c r="G47" s="73">
        <f t="shared" si="6"/>
        <v>86829216</v>
      </c>
      <c r="H47" s="74">
        <f t="shared" si="6"/>
        <v>92776676</v>
      </c>
      <c r="I47" s="74">
        <f t="shared" si="6"/>
        <v>-453939159</v>
      </c>
      <c r="J47" s="74">
        <f t="shared" si="6"/>
        <v>-274333267</v>
      </c>
      <c r="K47" s="74">
        <f t="shared" si="6"/>
        <v>48311775</v>
      </c>
      <c r="L47" s="74">
        <f t="shared" si="6"/>
        <v>-52191182</v>
      </c>
      <c r="M47" s="73">
        <f t="shared" si="6"/>
        <v>56556369</v>
      </c>
      <c r="N47" s="73">
        <f t="shared" si="6"/>
        <v>52676962</v>
      </c>
      <c r="O47" s="74">
        <f t="shared" si="6"/>
        <v>-188311616</v>
      </c>
      <c r="P47" s="74">
        <f t="shared" si="6"/>
        <v>-47476025</v>
      </c>
      <c r="Q47" s="74">
        <f t="shared" si="6"/>
        <v>-294868019</v>
      </c>
      <c r="R47" s="74">
        <f t="shared" si="6"/>
        <v>-530655660</v>
      </c>
      <c r="S47" s="74">
        <f t="shared" si="6"/>
        <v>-25597801</v>
      </c>
      <c r="T47" s="73">
        <f t="shared" si="6"/>
        <v>25269973</v>
      </c>
      <c r="U47" s="73">
        <f t="shared" si="6"/>
        <v>-296250147</v>
      </c>
      <c r="V47" s="74">
        <f t="shared" si="6"/>
        <v>-296577975</v>
      </c>
      <c r="W47" s="74">
        <f t="shared" si="6"/>
        <v>-1048889940</v>
      </c>
      <c r="X47" s="74">
        <f t="shared" si="6"/>
        <v>-594379091</v>
      </c>
      <c r="Y47" s="74">
        <f t="shared" si="6"/>
        <v>-454510849</v>
      </c>
      <c r="Z47" s="75">
        <f>+IF(X47&lt;&gt;0,+(Y47/X47)*100,0)</f>
        <v>76.468175930502241</v>
      </c>
      <c r="AA47" s="76">
        <f>SUM(AA45:AA46)</f>
        <v>-594379091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665634648</v>
      </c>
      <c r="D6" s="6"/>
      <c r="E6" s="7">
        <v>806075219</v>
      </c>
      <c r="F6" s="8">
        <v>806075219</v>
      </c>
      <c r="G6" s="8">
        <v>72820337</v>
      </c>
      <c r="H6" s="8">
        <v>74029639</v>
      </c>
      <c r="I6" s="8">
        <v>69173523</v>
      </c>
      <c r="J6" s="8">
        <v>216023499</v>
      </c>
      <c r="K6" s="8">
        <v>58064935</v>
      </c>
      <c r="L6" s="8">
        <v>54189161</v>
      </c>
      <c r="M6" s="8">
        <v>76713156</v>
      </c>
      <c r="N6" s="8">
        <v>188967252</v>
      </c>
      <c r="O6" s="8">
        <v>35045756</v>
      </c>
      <c r="P6" s="8">
        <v>54710729</v>
      </c>
      <c r="Q6" s="8">
        <v>49759213</v>
      </c>
      <c r="R6" s="8">
        <v>139515698</v>
      </c>
      <c r="S6" s="8">
        <v>60852320</v>
      </c>
      <c r="T6" s="8">
        <v>50429371</v>
      </c>
      <c r="U6" s="8">
        <v>55535498</v>
      </c>
      <c r="V6" s="8">
        <v>166817189</v>
      </c>
      <c r="W6" s="8">
        <v>711323638</v>
      </c>
      <c r="X6" s="8">
        <v>806075219</v>
      </c>
      <c r="Y6" s="8">
        <v>-94751581</v>
      </c>
      <c r="Z6" s="2">
        <v>-11.754682288527221</v>
      </c>
      <c r="AA6" s="6">
        <v>806075219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21320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897755</v>
      </c>
      <c r="D13" s="6"/>
      <c r="E13" s="7">
        <v>918522</v>
      </c>
      <c r="F13" s="8">
        <v>918522</v>
      </c>
      <c r="G13" s="8">
        <v>73989</v>
      </c>
      <c r="H13" s="8">
        <v>69695</v>
      </c>
      <c r="I13" s="8">
        <v>82126</v>
      </c>
      <c r="J13" s="8">
        <v>225810</v>
      </c>
      <c r="K13" s="8">
        <v>81827</v>
      </c>
      <c r="L13" s="8">
        <v>87636</v>
      </c>
      <c r="M13" s="8">
        <v>85682</v>
      </c>
      <c r="N13" s="8">
        <v>255145</v>
      </c>
      <c r="O13" s="8">
        <v>89711</v>
      </c>
      <c r="P13" s="8">
        <v>86021</v>
      </c>
      <c r="Q13" s="8">
        <v>89030</v>
      </c>
      <c r="R13" s="8">
        <v>264762</v>
      </c>
      <c r="S13" s="8">
        <v>92637</v>
      </c>
      <c r="T13" s="8">
        <v>97156</v>
      </c>
      <c r="U13" s="8">
        <v>110641</v>
      </c>
      <c r="V13" s="8">
        <v>300434</v>
      </c>
      <c r="W13" s="8">
        <v>1046151</v>
      </c>
      <c r="X13" s="8">
        <v>918522</v>
      </c>
      <c r="Y13" s="8">
        <v>127629</v>
      </c>
      <c r="Z13" s="2">
        <v>13.895040075251327</v>
      </c>
      <c r="AA13" s="6">
        <v>918522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900958</v>
      </c>
      <c r="D15" s="6"/>
      <c r="E15" s="7">
        <v>1288704</v>
      </c>
      <c r="F15" s="8">
        <v>1288704</v>
      </c>
      <c r="G15" s="8">
        <v>15978</v>
      </c>
      <c r="H15" s="8">
        <v>7958</v>
      </c>
      <c r="I15" s="8">
        <v>39790</v>
      </c>
      <c r="J15" s="8">
        <v>63726</v>
      </c>
      <c r="K15" s="8">
        <v>27853</v>
      </c>
      <c r="L15" s="8">
        <v>4576</v>
      </c>
      <c r="M15" s="8">
        <v>20492</v>
      </c>
      <c r="N15" s="8">
        <v>52921</v>
      </c>
      <c r="O15" s="8">
        <v>43769</v>
      </c>
      <c r="P15" s="8">
        <v>8040</v>
      </c>
      <c r="Q15" s="8">
        <v>27835</v>
      </c>
      <c r="R15" s="8">
        <v>79644</v>
      </c>
      <c r="S15" s="8">
        <v>64111</v>
      </c>
      <c r="T15" s="8">
        <v>2936</v>
      </c>
      <c r="U15" s="8">
        <v>43769</v>
      </c>
      <c r="V15" s="8">
        <v>110816</v>
      </c>
      <c r="W15" s="8">
        <v>307107</v>
      </c>
      <c r="X15" s="8">
        <v>1288704</v>
      </c>
      <c r="Y15" s="8">
        <v>-981597</v>
      </c>
      <c r="Z15" s="2">
        <v>-76.169314287842667</v>
      </c>
      <c r="AA15" s="6">
        <v>1288704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11283912</v>
      </c>
      <c r="D18" s="6"/>
      <c r="E18" s="7">
        <v>11543750</v>
      </c>
      <c r="F18" s="8">
        <v>11543750</v>
      </c>
      <c r="G18" s="8">
        <v>5016357</v>
      </c>
      <c r="H18" s="8"/>
      <c r="I18" s="8"/>
      <c r="J18" s="8">
        <v>5016357</v>
      </c>
      <c r="K18" s="8"/>
      <c r="L18" s="8"/>
      <c r="M18" s="8">
        <v>4013095</v>
      </c>
      <c r="N18" s="8">
        <v>4013095</v>
      </c>
      <c r="O18" s="8"/>
      <c r="P18" s="8"/>
      <c r="Q18" s="8">
        <v>3009784</v>
      </c>
      <c r="R18" s="8">
        <v>3009784</v>
      </c>
      <c r="S18" s="8"/>
      <c r="T18" s="8"/>
      <c r="U18" s="8"/>
      <c r="V18" s="8"/>
      <c r="W18" s="8">
        <v>12039236</v>
      </c>
      <c r="X18" s="8">
        <v>11543750</v>
      </c>
      <c r="Y18" s="8">
        <v>495486</v>
      </c>
      <c r="Z18" s="2">
        <v>4.2922447211694639</v>
      </c>
      <c r="AA18" s="6">
        <v>11543750</v>
      </c>
    </row>
    <row r="19" spans="1:27" ht="13.5" x14ac:dyDescent="0.25">
      <c r="A19" s="23" t="s">
        <v>46</v>
      </c>
      <c r="B19" s="29" t="s">
        <v>32</v>
      </c>
      <c r="C19" s="6">
        <v>85610</v>
      </c>
      <c r="D19" s="6"/>
      <c r="E19" s="7">
        <v>90684</v>
      </c>
      <c r="F19" s="26">
        <v>90684</v>
      </c>
      <c r="G19" s="26">
        <v>18952</v>
      </c>
      <c r="H19" s="26">
        <v>21834</v>
      </c>
      <c r="I19" s="26">
        <v>16949</v>
      </c>
      <c r="J19" s="26">
        <v>57735</v>
      </c>
      <c r="K19" s="26">
        <v>7245</v>
      </c>
      <c r="L19" s="26">
        <v>6472</v>
      </c>
      <c r="M19" s="26">
        <v>17902</v>
      </c>
      <c r="N19" s="26">
        <v>31619</v>
      </c>
      <c r="O19" s="26">
        <v>6834</v>
      </c>
      <c r="P19" s="26">
        <v>8346</v>
      </c>
      <c r="Q19" s="26">
        <v>7716</v>
      </c>
      <c r="R19" s="26">
        <v>22896</v>
      </c>
      <c r="S19" s="26">
        <v>9048</v>
      </c>
      <c r="T19" s="26">
        <v>11952</v>
      </c>
      <c r="U19" s="26">
        <v>1836</v>
      </c>
      <c r="V19" s="26">
        <v>22836</v>
      </c>
      <c r="W19" s="26">
        <v>135086</v>
      </c>
      <c r="X19" s="26">
        <v>90684</v>
      </c>
      <c r="Y19" s="26">
        <v>44402</v>
      </c>
      <c r="Z19" s="27">
        <v>48.963433461250055</v>
      </c>
      <c r="AA19" s="28">
        <v>90684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678824203</v>
      </c>
      <c r="D21" s="33">
        <f t="shared" si="0"/>
        <v>0</v>
      </c>
      <c r="E21" s="34">
        <f t="shared" si="0"/>
        <v>819916879</v>
      </c>
      <c r="F21" s="35">
        <f t="shared" si="0"/>
        <v>819916879</v>
      </c>
      <c r="G21" s="35">
        <f t="shared" si="0"/>
        <v>77945613</v>
      </c>
      <c r="H21" s="35">
        <f t="shared" si="0"/>
        <v>74129126</v>
      </c>
      <c r="I21" s="35">
        <f t="shared" si="0"/>
        <v>69312388</v>
      </c>
      <c r="J21" s="35">
        <f t="shared" si="0"/>
        <v>221387127</v>
      </c>
      <c r="K21" s="35">
        <f t="shared" si="0"/>
        <v>58181860</v>
      </c>
      <c r="L21" s="35">
        <f t="shared" si="0"/>
        <v>54287845</v>
      </c>
      <c r="M21" s="35">
        <f t="shared" si="0"/>
        <v>80850327</v>
      </c>
      <c r="N21" s="35">
        <f t="shared" si="0"/>
        <v>193320032</v>
      </c>
      <c r="O21" s="35">
        <f t="shared" si="0"/>
        <v>35186070</v>
      </c>
      <c r="P21" s="35">
        <f t="shared" si="0"/>
        <v>54813136</v>
      </c>
      <c r="Q21" s="35">
        <f t="shared" si="0"/>
        <v>52893578</v>
      </c>
      <c r="R21" s="35">
        <f t="shared" si="0"/>
        <v>142892784</v>
      </c>
      <c r="S21" s="35">
        <f t="shared" si="0"/>
        <v>61018116</v>
      </c>
      <c r="T21" s="35">
        <f t="shared" si="0"/>
        <v>50541415</v>
      </c>
      <c r="U21" s="35">
        <f t="shared" si="0"/>
        <v>55691744</v>
      </c>
      <c r="V21" s="35">
        <f t="shared" si="0"/>
        <v>167251275</v>
      </c>
      <c r="W21" s="35">
        <f t="shared" si="0"/>
        <v>724851218</v>
      </c>
      <c r="X21" s="35">
        <f t="shared" si="0"/>
        <v>819916879</v>
      </c>
      <c r="Y21" s="35">
        <f t="shared" si="0"/>
        <v>-95065661</v>
      </c>
      <c r="Z21" s="36">
        <f>+IF(X21&lt;&gt;0,+(Y21/X21)*100,0)</f>
        <v>-11.594548598139056</v>
      </c>
      <c r="AA21" s="33">
        <f>SUM(AA5:AA20)</f>
        <v>819916879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53463142</v>
      </c>
      <c r="D24" s="6"/>
      <c r="E24" s="7">
        <v>57142827</v>
      </c>
      <c r="F24" s="8">
        <v>56330461</v>
      </c>
      <c r="G24" s="8">
        <v>4383679</v>
      </c>
      <c r="H24" s="8">
        <v>4188706</v>
      </c>
      <c r="I24" s="8">
        <v>4257012</v>
      </c>
      <c r="J24" s="8">
        <v>12829397</v>
      </c>
      <c r="K24" s="8">
        <v>3027826</v>
      </c>
      <c r="L24" s="8">
        <v>5524758</v>
      </c>
      <c r="M24" s="8">
        <v>4638470</v>
      </c>
      <c r="N24" s="8">
        <v>13191054</v>
      </c>
      <c r="O24" s="8">
        <v>4518314</v>
      </c>
      <c r="P24" s="8"/>
      <c r="Q24" s="8">
        <v>4214208</v>
      </c>
      <c r="R24" s="8">
        <v>8732522</v>
      </c>
      <c r="S24" s="8">
        <v>4593445</v>
      </c>
      <c r="T24" s="8">
        <v>5252384</v>
      </c>
      <c r="U24" s="8">
        <v>4715115</v>
      </c>
      <c r="V24" s="8">
        <v>14560944</v>
      </c>
      <c r="W24" s="8">
        <v>49313917</v>
      </c>
      <c r="X24" s="8">
        <v>56330461</v>
      </c>
      <c r="Y24" s="8">
        <v>-7016544</v>
      </c>
      <c r="Z24" s="2">
        <v>-12.45603866085882</v>
      </c>
      <c r="AA24" s="6">
        <v>56330461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-3562884</v>
      </c>
      <c r="D26" s="6"/>
      <c r="E26" s="7">
        <v>2622712</v>
      </c>
      <c r="F26" s="8">
        <v>2622712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1279</v>
      </c>
      <c r="V26" s="8">
        <v>1279</v>
      </c>
      <c r="W26" s="8">
        <v>1279</v>
      </c>
      <c r="X26" s="8">
        <v>2622712</v>
      </c>
      <c r="Y26" s="8">
        <v>-2621433</v>
      </c>
      <c r="Z26" s="2">
        <v>-99.951233684827002</v>
      </c>
      <c r="AA26" s="6">
        <v>2622712</v>
      </c>
    </row>
    <row r="27" spans="1:27" ht="13.5" x14ac:dyDescent="0.25">
      <c r="A27" s="25" t="s">
        <v>53</v>
      </c>
      <c r="B27" s="24" t="s">
        <v>32</v>
      </c>
      <c r="C27" s="6">
        <v>42092965</v>
      </c>
      <c r="D27" s="6"/>
      <c r="E27" s="7">
        <v>46923027</v>
      </c>
      <c r="F27" s="8">
        <v>46923027</v>
      </c>
      <c r="G27" s="8">
        <v>7691433</v>
      </c>
      <c r="H27" s="8">
        <v>129075</v>
      </c>
      <c r="I27" s="8">
        <v>3910254</v>
      </c>
      <c r="J27" s="8">
        <v>11730762</v>
      </c>
      <c r="K27" s="8">
        <v>3910254</v>
      </c>
      <c r="L27" s="8">
        <v>3910254</v>
      </c>
      <c r="M27" s="8">
        <v>3910254</v>
      </c>
      <c r="N27" s="8">
        <v>11730762</v>
      </c>
      <c r="O27" s="8">
        <v>3910254</v>
      </c>
      <c r="P27" s="8"/>
      <c r="Q27" s="8">
        <v>3910254</v>
      </c>
      <c r="R27" s="8">
        <v>7820508</v>
      </c>
      <c r="S27" s="8">
        <v>3910254</v>
      </c>
      <c r="T27" s="8">
        <v>3910254</v>
      </c>
      <c r="U27" s="8">
        <v>3910254</v>
      </c>
      <c r="V27" s="8">
        <v>11730762</v>
      </c>
      <c r="W27" s="8">
        <v>43012794</v>
      </c>
      <c r="X27" s="8">
        <v>46923027</v>
      </c>
      <c r="Y27" s="8">
        <v>-3910233</v>
      </c>
      <c r="Z27" s="2">
        <v>-8.3332923086995212</v>
      </c>
      <c r="AA27" s="6">
        <v>46923027</v>
      </c>
    </row>
    <row r="28" spans="1:27" ht="13.5" x14ac:dyDescent="0.25">
      <c r="A28" s="25" t="s">
        <v>54</v>
      </c>
      <c r="B28" s="24" t="s">
        <v>32</v>
      </c>
      <c r="C28" s="6">
        <v>15575563</v>
      </c>
      <c r="D28" s="6"/>
      <c r="E28" s="7">
        <v>22646028</v>
      </c>
      <c r="F28" s="8">
        <v>22646028</v>
      </c>
      <c r="G28" s="8">
        <v>183</v>
      </c>
      <c r="H28" s="8">
        <v>147</v>
      </c>
      <c r="I28" s="8">
        <v>111</v>
      </c>
      <c r="J28" s="8">
        <v>441</v>
      </c>
      <c r="K28" s="8">
        <v>74</v>
      </c>
      <c r="L28" s="8">
        <v>74</v>
      </c>
      <c r="M28" s="8">
        <v>37</v>
      </c>
      <c r="N28" s="8">
        <v>185</v>
      </c>
      <c r="O28" s="8"/>
      <c r="P28" s="8"/>
      <c r="Q28" s="8"/>
      <c r="R28" s="8"/>
      <c r="S28" s="8"/>
      <c r="T28" s="8"/>
      <c r="U28" s="8">
        <v>20466701</v>
      </c>
      <c r="V28" s="8">
        <v>20466701</v>
      </c>
      <c r="W28" s="8">
        <v>20467327</v>
      </c>
      <c r="X28" s="8">
        <v>22646028</v>
      </c>
      <c r="Y28" s="8">
        <v>-2178701</v>
      </c>
      <c r="Z28" s="2">
        <v>-9.6206760850070481</v>
      </c>
      <c r="AA28" s="6">
        <v>22646028</v>
      </c>
    </row>
    <row r="29" spans="1:27" ht="13.5" x14ac:dyDescent="0.25">
      <c r="A29" s="25" t="s">
        <v>55</v>
      </c>
      <c r="B29" s="24" t="s">
        <v>32</v>
      </c>
      <c r="C29" s="6">
        <v>547004292</v>
      </c>
      <c r="D29" s="6"/>
      <c r="E29" s="7">
        <v>624018012</v>
      </c>
      <c r="F29" s="8">
        <v>614018012</v>
      </c>
      <c r="G29" s="8">
        <v>133161</v>
      </c>
      <c r="H29" s="8">
        <v>79263124</v>
      </c>
      <c r="I29" s="8">
        <v>78220762</v>
      </c>
      <c r="J29" s="8">
        <v>157617047</v>
      </c>
      <c r="K29" s="8">
        <v>48129226</v>
      </c>
      <c r="L29" s="8">
        <v>43264786</v>
      </c>
      <c r="M29" s="8">
        <v>43204114</v>
      </c>
      <c r="N29" s="8">
        <v>134598126</v>
      </c>
      <c r="O29" s="8">
        <v>42104433</v>
      </c>
      <c r="P29" s="8">
        <v>43618514</v>
      </c>
      <c r="Q29" s="8">
        <v>43896248</v>
      </c>
      <c r="R29" s="8">
        <v>129619195</v>
      </c>
      <c r="S29" s="8">
        <v>40420864</v>
      </c>
      <c r="T29" s="8">
        <v>43046659</v>
      </c>
      <c r="U29" s="8">
        <v>43370156</v>
      </c>
      <c r="V29" s="8">
        <v>126837679</v>
      </c>
      <c r="W29" s="8">
        <v>548672047</v>
      </c>
      <c r="X29" s="8">
        <v>614018012</v>
      </c>
      <c r="Y29" s="8">
        <v>-65345965</v>
      </c>
      <c r="Z29" s="2">
        <v>-10.642353110644578</v>
      </c>
      <c r="AA29" s="6">
        <v>614018012</v>
      </c>
    </row>
    <row r="30" spans="1:27" ht="13.5" x14ac:dyDescent="0.25">
      <c r="A30" s="25" t="s">
        <v>56</v>
      </c>
      <c r="B30" s="24" t="s">
        <v>32</v>
      </c>
      <c r="C30" s="6">
        <v>6571379</v>
      </c>
      <c r="D30" s="6"/>
      <c r="E30" s="7">
        <v>7943553</v>
      </c>
      <c r="F30" s="8">
        <v>9454553</v>
      </c>
      <c r="G30" s="8">
        <v>968347</v>
      </c>
      <c r="H30" s="8">
        <v>734559</v>
      </c>
      <c r="I30" s="8">
        <v>456775</v>
      </c>
      <c r="J30" s="8">
        <v>2159681</v>
      </c>
      <c r="K30" s="8">
        <v>34249</v>
      </c>
      <c r="L30" s="8">
        <v>373941</v>
      </c>
      <c r="M30" s="8">
        <v>729552</v>
      </c>
      <c r="N30" s="8">
        <v>1137742</v>
      </c>
      <c r="O30" s="8">
        <v>1003756</v>
      </c>
      <c r="P30" s="8">
        <v>468127</v>
      </c>
      <c r="Q30" s="8">
        <v>1409986</v>
      </c>
      <c r="R30" s="8">
        <v>2881869</v>
      </c>
      <c r="S30" s="8">
        <v>1259814</v>
      </c>
      <c r="T30" s="8">
        <v>808384</v>
      </c>
      <c r="U30" s="8">
        <v>276347</v>
      </c>
      <c r="V30" s="8">
        <v>2344545</v>
      </c>
      <c r="W30" s="8">
        <v>8523837</v>
      </c>
      <c r="X30" s="8">
        <v>9454553</v>
      </c>
      <c r="Y30" s="8">
        <v>-930716</v>
      </c>
      <c r="Z30" s="2">
        <v>-9.8441036821095622</v>
      </c>
      <c r="AA30" s="6">
        <v>9454553</v>
      </c>
    </row>
    <row r="31" spans="1:27" ht="13.5" x14ac:dyDescent="0.25">
      <c r="A31" s="25" t="s">
        <v>57</v>
      </c>
      <c r="B31" s="24" t="s">
        <v>32</v>
      </c>
      <c r="C31" s="6">
        <v>32584407</v>
      </c>
      <c r="D31" s="6"/>
      <c r="E31" s="7">
        <v>35321249</v>
      </c>
      <c r="F31" s="8">
        <v>53507249</v>
      </c>
      <c r="G31" s="8">
        <v>1203367</v>
      </c>
      <c r="H31" s="8">
        <v>2561554</v>
      </c>
      <c r="I31" s="8">
        <v>4031105</v>
      </c>
      <c r="J31" s="8">
        <v>7796026</v>
      </c>
      <c r="K31" s="8">
        <v>3665307</v>
      </c>
      <c r="L31" s="8">
        <v>3298530</v>
      </c>
      <c r="M31" s="8">
        <v>5978358</v>
      </c>
      <c r="N31" s="8">
        <v>12942195</v>
      </c>
      <c r="O31" s="8">
        <v>4244673</v>
      </c>
      <c r="P31" s="8">
        <v>1800384</v>
      </c>
      <c r="Q31" s="8">
        <v>9019098</v>
      </c>
      <c r="R31" s="8">
        <v>15064155</v>
      </c>
      <c r="S31" s="8">
        <v>2951933</v>
      </c>
      <c r="T31" s="8">
        <v>2126836</v>
      </c>
      <c r="U31" s="8">
        <v>9514401</v>
      </c>
      <c r="V31" s="8">
        <v>14593170</v>
      </c>
      <c r="W31" s="8">
        <v>50395546</v>
      </c>
      <c r="X31" s="8">
        <v>53507249</v>
      </c>
      <c r="Y31" s="8">
        <v>-3111703</v>
      </c>
      <c r="Z31" s="2">
        <v>-5.815479319446978</v>
      </c>
      <c r="AA31" s="6">
        <v>53507249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2726731</v>
      </c>
      <c r="D33" s="6"/>
      <c r="E33" s="7">
        <v>4948681</v>
      </c>
      <c r="F33" s="8">
        <v>4833681</v>
      </c>
      <c r="G33" s="8">
        <v>429437</v>
      </c>
      <c r="H33" s="8">
        <v>109520</v>
      </c>
      <c r="I33" s="8">
        <v>2079796</v>
      </c>
      <c r="J33" s="8">
        <v>2618753</v>
      </c>
      <c r="K33" s="8">
        <v>65943</v>
      </c>
      <c r="L33" s="8">
        <v>128710</v>
      </c>
      <c r="M33" s="8">
        <v>139989</v>
      </c>
      <c r="N33" s="8">
        <v>334642</v>
      </c>
      <c r="O33" s="8">
        <v>200629</v>
      </c>
      <c r="P33" s="8">
        <v>128515</v>
      </c>
      <c r="Q33" s="8">
        <v>56744</v>
      </c>
      <c r="R33" s="8">
        <v>385888</v>
      </c>
      <c r="S33" s="8">
        <v>100278</v>
      </c>
      <c r="T33" s="8">
        <v>50575</v>
      </c>
      <c r="U33" s="8">
        <v>140953</v>
      </c>
      <c r="V33" s="8">
        <v>291806</v>
      </c>
      <c r="W33" s="8">
        <v>3631089</v>
      </c>
      <c r="X33" s="8">
        <v>4833681</v>
      </c>
      <c r="Y33" s="8">
        <v>-1202592</v>
      </c>
      <c r="Z33" s="2">
        <v>-24.879424190384096</v>
      </c>
      <c r="AA33" s="6">
        <v>4833681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696455595</v>
      </c>
      <c r="D35" s="33">
        <f>SUM(D24:D34)</f>
        <v>0</v>
      </c>
      <c r="E35" s="34">
        <f t="shared" si="1"/>
        <v>801566089</v>
      </c>
      <c r="F35" s="35">
        <f t="shared" si="1"/>
        <v>810335723</v>
      </c>
      <c r="G35" s="35">
        <f t="shared" si="1"/>
        <v>14809607</v>
      </c>
      <c r="H35" s="35">
        <f t="shared" si="1"/>
        <v>86986685</v>
      </c>
      <c r="I35" s="35">
        <f t="shared" si="1"/>
        <v>92955815</v>
      </c>
      <c r="J35" s="35">
        <f t="shared" si="1"/>
        <v>194752107</v>
      </c>
      <c r="K35" s="35">
        <f t="shared" si="1"/>
        <v>58832879</v>
      </c>
      <c r="L35" s="35">
        <f t="shared" si="1"/>
        <v>56501053</v>
      </c>
      <c r="M35" s="35">
        <f t="shared" si="1"/>
        <v>58600774</v>
      </c>
      <c r="N35" s="35">
        <f t="shared" si="1"/>
        <v>173934706</v>
      </c>
      <c r="O35" s="35">
        <f t="shared" si="1"/>
        <v>55982059</v>
      </c>
      <c r="P35" s="35">
        <f t="shared" si="1"/>
        <v>46015540</v>
      </c>
      <c r="Q35" s="35">
        <f t="shared" si="1"/>
        <v>62506538</v>
      </c>
      <c r="R35" s="35">
        <f t="shared" si="1"/>
        <v>164504137</v>
      </c>
      <c r="S35" s="35">
        <f t="shared" si="1"/>
        <v>53236588</v>
      </c>
      <c r="T35" s="35">
        <f t="shared" si="1"/>
        <v>55195092</v>
      </c>
      <c r="U35" s="35">
        <f t="shared" si="1"/>
        <v>82395206</v>
      </c>
      <c r="V35" s="35">
        <f t="shared" si="1"/>
        <v>190826886</v>
      </c>
      <c r="W35" s="35">
        <f t="shared" si="1"/>
        <v>724017836</v>
      </c>
      <c r="X35" s="35">
        <f t="shared" si="1"/>
        <v>810335723</v>
      </c>
      <c r="Y35" s="35">
        <f t="shared" si="1"/>
        <v>-86317887</v>
      </c>
      <c r="Z35" s="36">
        <f>+IF(X35&lt;&gt;0,+(Y35/X35)*100,0)</f>
        <v>-10.652114247220469</v>
      </c>
      <c r="AA35" s="33">
        <f>SUM(AA24:AA34)</f>
        <v>810335723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-17631392</v>
      </c>
      <c r="D37" s="46">
        <f>+D21-D35</f>
        <v>0</v>
      </c>
      <c r="E37" s="47">
        <f t="shared" si="2"/>
        <v>18350790</v>
      </c>
      <c r="F37" s="48">
        <f t="shared" si="2"/>
        <v>9581156</v>
      </c>
      <c r="G37" s="48">
        <f t="shared" si="2"/>
        <v>63136006</v>
      </c>
      <c r="H37" s="48">
        <f t="shared" si="2"/>
        <v>-12857559</v>
      </c>
      <c r="I37" s="48">
        <f t="shared" si="2"/>
        <v>-23643427</v>
      </c>
      <c r="J37" s="48">
        <f t="shared" si="2"/>
        <v>26635020</v>
      </c>
      <c r="K37" s="48">
        <f t="shared" si="2"/>
        <v>-651019</v>
      </c>
      <c r="L37" s="48">
        <f t="shared" si="2"/>
        <v>-2213208</v>
      </c>
      <c r="M37" s="48">
        <f t="shared" si="2"/>
        <v>22249553</v>
      </c>
      <c r="N37" s="48">
        <f t="shared" si="2"/>
        <v>19385326</v>
      </c>
      <c r="O37" s="48">
        <f t="shared" si="2"/>
        <v>-20795989</v>
      </c>
      <c r="P37" s="48">
        <f t="shared" si="2"/>
        <v>8797596</v>
      </c>
      <c r="Q37" s="48">
        <f t="shared" si="2"/>
        <v>-9612960</v>
      </c>
      <c r="R37" s="48">
        <f t="shared" si="2"/>
        <v>-21611353</v>
      </c>
      <c r="S37" s="48">
        <f t="shared" si="2"/>
        <v>7781528</v>
      </c>
      <c r="T37" s="48">
        <f t="shared" si="2"/>
        <v>-4653677</v>
      </c>
      <c r="U37" s="48">
        <f t="shared" si="2"/>
        <v>-26703462</v>
      </c>
      <c r="V37" s="48">
        <f t="shared" si="2"/>
        <v>-23575611</v>
      </c>
      <c r="W37" s="48">
        <f t="shared" si="2"/>
        <v>833382</v>
      </c>
      <c r="X37" s="48">
        <f>IF(F21=F35,0,X21-X35)</f>
        <v>9581156</v>
      </c>
      <c r="Y37" s="48">
        <f t="shared" si="2"/>
        <v>-8747774</v>
      </c>
      <c r="Z37" s="49">
        <f>+IF(X37&lt;&gt;0,+(Y37/X37)*100,0)</f>
        <v>-91.301863783451594</v>
      </c>
      <c r="AA37" s="46">
        <f>+AA21-AA35</f>
        <v>9581156</v>
      </c>
    </row>
    <row r="38" spans="1:27" ht="23.1" customHeight="1" x14ac:dyDescent="0.25">
      <c r="A38" s="50" t="s">
        <v>62</v>
      </c>
      <c r="B38" s="29" t="s">
        <v>32</v>
      </c>
      <c r="C38" s="6">
        <v>11900303</v>
      </c>
      <c r="D38" s="6"/>
      <c r="E38" s="7">
        <v>20660000</v>
      </c>
      <c r="F38" s="8">
        <v>20660000</v>
      </c>
      <c r="G38" s="8"/>
      <c r="H38" s="8"/>
      <c r="I38" s="8"/>
      <c r="J38" s="8"/>
      <c r="K38" s="8">
        <v>6892742</v>
      </c>
      <c r="L38" s="8">
        <v>1059212</v>
      </c>
      <c r="M38" s="8">
        <v>5736190</v>
      </c>
      <c r="N38" s="8">
        <v>13688144</v>
      </c>
      <c r="O38" s="8"/>
      <c r="P38" s="8"/>
      <c r="Q38" s="8">
        <v>2791167</v>
      </c>
      <c r="R38" s="8">
        <v>2791167</v>
      </c>
      <c r="S38" s="8">
        <v>810111</v>
      </c>
      <c r="T38" s="8">
        <v>910540</v>
      </c>
      <c r="U38" s="8">
        <v>132747</v>
      </c>
      <c r="V38" s="8">
        <v>1853398</v>
      </c>
      <c r="W38" s="8">
        <v>18332709</v>
      </c>
      <c r="X38" s="8">
        <v>20660000</v>
      </c>
      <c r="Y38" s="8">
        <v>-2327291</v>
      </c>
      <c r="Z38" s="2">
        <v>-11.264719264278799</v>
      </c>
      <c r="AA38" s="6">
        <v>20660000</v>
      </c>
    </row>
    <row r="39" spans="1:27" ht="57" customHeight="1" x14ac:dyDescent="0.25">
      <c r="A39" s="50" t="s">
        <v>63</v>
      </c>
      <c r="B39" s="29" t="s">
        <v>32</v>
      </c>
      <c r="C39" s="28">
        <v>234370</v>
      </c>
      <c r="D39" s="28"/>
      <c r="E39" s="7">
        <v>617976</v>
      </c>
      <c r="F39" s="26">
        <v>617976</v>
      </c>
      <c r="G39" s="26">
        <v>134583</v>
      </c>
      <c r="H39" s="26">
        <v>16626</v>
      </c>
      <c r="I39" s="26">
        <v>34304</v>
      </c>
      <c r="J39" s="26">
        <v>185513</v>
      </c>
      <c r="K39" s="26">
        <v>20583</v>
      </c>
      <c r="L39" s="26"/>
      <c r="M39" s="26"/>
      <c r="N39" s="26">
        <v>20583</v>
      </c>
      <c r="O39" s="26">
        <v>14477</v>
      </c>
      <c r="P39" s="26">
        <v>54887</v>
      </c>
      <c r="Q39" s="26">
        <v>307367</v>
      </c>
      <c r="R39" s="26">
        <v>376731</v>
      </c>
      <c r="S39" s="26">
        <v>54865</v>
      </c>
      <c r="T39" s="26">
        <v>27443</v>
      </c>
      <c r="U39" s="26">
        <v>185435</v>
      </c>
      <c r="V39" s="26">
        <v>267743</v>
      </c>
      <c r="W39" s="26">
        <v>850570</v>
      </c>
      <c r="X39" s="26">
        <v>617976</v>
      </c>
      <c r="Y39" s="26">
        <v>232594</v>
      </c>
      <c r="Z39" s="27">
        <v>37.638031250404545</v>
      </c>
      <c r="AA39" s="28">
        <v>617976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-5496719</v>
      </c>
      <c r="D41" s="56">
        <f>SUM(D37:D40)</f>
        <v>0</v>
      </c>
      <c r="E41" s="57">
        <f t="shared" si="3"/>
        <v>39628766</v>
      </c>
      <c r="F41" s="58">
        <f t="shared" si="3"/>
        <v>30859132</v>
      </c>
      <c r="G41" s="58">
        <f t="shared" si="3"/>
        <v>63270589</v>
      </c>
      <c r="H41" s="58">
        <f t="shared" si="3"/>
        <v>-12840933</v>
      </c>
      <c r="I41" s="58">
        <f t="shared" si="3"/>
        <v>-23609123</v>
      </c>
      <c r="J41" s="58">
        <f t="shared" si="3"/>
        <v>26820533</v>
      </c>
      <c r="K41" s="58">
        <f t="shared" si="3"/>
        <v>6262306</v>
      </c>
      <c r="L41" s="58">
        <f t="shared" si="3"/>
        <v>-1153996</v>
      </c>
      <c r="M41" s="58">
        <f t="shared" si="3"/>
        <v>27985743</v>
      </c>
      <c r="N41" s="58">
        <f t="shared" si="3"/>
        <v>33094053</v>
      </c>
      <c r="O41" s="58">
        <f t="shared" si="3"/>
        <v>-20781512</v>
      </c>
      <c r="P41" s="58">
        <f t="shared" si="3"/>
        <v>8852483</v>
      </c>
      <c r="Q41" s="58">
        <f t="shared" si="3"/>
        <v>-6514426</v>
      </c>
      <c r="R41" s="58">
        <f t="shared" si="3"/>
        <v>-18443455</v>
      </c>
      <c r="S41" s="58">
        <f t="shared" si="3"/>
        <v>8646504</v>
      </c>
      <c r="T41" s="58">
        <f t="shared" si="3"/>
        <v>-3715694</v>
      </c>
      <c r="U41" s="58">
        <f t="shared" si="3"/>
        <v>-26385280</v>
      </c>
      <c r="V41" s="58">
        <f t="shared" si="3"/>
        <v>-21454470</v>
      </c>
      <c r="W41" s="58">
        <f t="shared" si="3"/>
        <v>20016661</v>
      </c>
      <c r="X41" s="58">
        <f t="shared" si="3"/>
        <v>30859132</v>
      </c>
      <c r="Y41" s="58">
        <f t="shared" si="3"/>
        <v>-10842471</v>
      </c>
      <c r="Z41" s="59">
        <f>+IF(X41&lt;&gt;0,+(Y41/X41)*100,0)</f>
        <v>-35.135372569779342</v>
      </c>
      <c r="AA41" s="56">
        <f>SUM(AA37:AA40)</f>
        <v>30859132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-5496719</v>
      </c>
      <c r="D43" s="64">
        <f>+D41-D42</f>
        <v>0</v>
      </c>
      <c r="E43" s="65">
        <f t="shared" si="4"/>
        <v>39628766</v>
      </c>
      <c r="F43" s="66">
        <f t="shared" si="4"/>
        <v>30859132</v>
      </c>
      <c r="G43" s="66">
        <f t="shared" si="4"/>
        <v>63270589</v>
      </c>
      <c r="H43" s="66">
        <f t="shared" si="4"/>
        <v>-12840933</v>
      </c>
      <c r="I43" s="66">
        <f t="shared" si="4"/>
        <v>-23609123</v>
      </c>
      <c r="J43" s="66">
        <f t="shared" si="4"/>
        <v>26820533</v>
      </c>
      <c r="K43" s="66">
        <f t="shared" si="4"/>
        <v>6262306</v>
      </c>
      <c r="L43" s="66">
        <f t="shared" si="4"/>
        <v>-1153996</v>
      </c>
      <c r="M43" s="66">
        <f t="shared" si="4"/>
        <v>27985743</v>
      </c>
      <c r="N43" s="66">
        <f t="shared" si="4"/>
        <v>33094053</v>
      </c>
      <c r="O43" s="66">
        <f t="shared" si="4"/>
        <v>-20781512</v>
      </c>
      <c r="P43" s="66">
        <f t="shared" si="4"/>
        <v>8852483</v>
      </c>
      <c r="Q43" s="66">
        <f t="shared" si="4"/>
        <v>-6514426</v>
      </c>
      <c r="R43" s="66">
        <f t="shared" si="4"/>
        <v>-18443455</v>
      </c>
      <c r="S43" s="66">
        <f t="shared" si="4"/>
        <v>8646504</v>
      </c>
      <c r="T43" s="66">
        <f t="shared" si="4"/>
        <v>-3715694</v>
      </c>
      <c r="U43" s="66">
        <f t="shared" si="4"/>
        <v>-26385280</v>
      </c>
      <c r="V43" s="66">
        <f t="shared" si="4"/>
        <v>-21454470</v>
      </c>
      <c r="W43" s="66">
        <f t="shared" si="4"/>
        <v>20016661</v>
      </c>
      <c r="X43" s="66">
        <f t="shared" si="4"/>
        <v>30859132</v>
      </c>
      <c r="Y43" s="66">
        <f t="shared" si="4"/>
        <v>-10842471</v>
      </c>
      <c r="Z43" s="67">
        <f>+IF(X43&lt;&gt;0,+(Y43/X43)*100,0)</f>
        <v>-35.135372569779342</v>
      </c>
      <c r="AA43" s="64">
        <f>+AA41-AA42</f>
        <v>30859132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-5496719</v>
      </c>
      <c r="D45" s="56">
        <f>SUM(D43:D44)</f>
        <v>0</v>
      </c>
      <c r="E45" s="57">
        <f t="shared" si="5"/>
        <v>39628766</v>
      </c>
      <c r="F45" s="58">
        <f t="shared" si="5"/>
        <v>30859132</v>
      </c>
      <c r="G45" s="58">
        <f t="shared" si="5"/>
        <v>63270589</v>
      </c>
      <c r="H45" s="58">
        <f t="shared" si="5"/>
        <v>-12840933</v>
      </c>
      <c r="I45" s="58">
        <f t="shared" si="5"/>
        <v>-23609123</v>
      </c>
      <c r="J45" s="58">
        <f t="shared" si="5"/>
        <v>26820533</v>
      </c>
      <c r="K45" s="58">
        <f t="shared" si="5"/>
        <v>6262306</v>
      </c>
      <c r="L45" s="58">
        <f t="shared" si="5"/>
        <v>-1153996</v>
      </c>
      <c r="M45" s="58">
        <f t="shared" si="5"/>
        <v>27985743</v>
      </c>
      <c r="N45" s="58">
        <f t="shared" si="5"/>
        <v>33094053</v>
      </c>
      <c r="O45" s="58">
        <f t="shared" si="5"/>
        <v>-20781512</v>
      </c>
      <c r="P45" s="58">
        <f t="shared" si="5"/>
        <v>8852483</v>
      </c>
      <c r="Q45" s="58">
        <f t="shared" si="5"/>
        <v>-6514426</v>
      </c>
      <c r="R45" s="58">
        <f t="shared" si="5"/>
        <v>-18443455</v>
      </c>
      <c r="S45" s="58">
        <f t="shared" si="5"/>
        <v>8646504</v>
      </c>
      <c r="T45" s="58">
        <f t="shared" si="5"/>
        <v>-3715694</v>
      </c>
      <c r="U45" s="58">
        <f t="shared" si="5"/>
        <v>-26385280</v>
      </c>
      <c r="V45" s="58">
        <f t="shared" si="5"/>
        <v>-21454470</v>
      </c>
      <c r="W45" s="58">
        <f t="shared" si="5"/>
        <v>20016661</v>
      </c>
      <c r="X45" s="58">
        <f t="shared" si="5"/>
        <v>30859132</v>
      </c>
      <c r="Y45" s="58">
        <f t="shared" si="5"/>
        <v>-10842471</v>
      </c>
      <c r="Z45" s="59">
        <f>+IF(X45&lt;&gt;0,+(Y45/X45)*100,0)</f>
        <v>-35.135372569779342</v>
      </c>
      <c r="AA45" s="56">
        <f>SUM(AA43:AA44)</f>
        <v>30859132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-5496719</v>
      </c>
      <c r="D47" s="71">
        <f>SUM(D45:D46)</f>
        <v>0</v>
      </c>
      <c r="E47" s="72">
        <f t="shared" si="6"/>
        <v>39628766</v>
      </c>
      <c r="F47" s="73">
        <f t="shared" si="6"/>
        <v>30859132</v>
      </c>
      <c r="G47" s="73">
        <f t="shared" si="6"/>
        <v>63270589</v>
      </c>
      <c r="H47" s="74">
        <f t="shared" si="6"/>
        <v>-12840933</v>
      </c>
      <c r="I47" s="74">
        <f t="shared" si="6"/>
        <v>-23609123</v>
      </c>
      <c r="J47" s="74">
        <f t="shared" si="6"/>
        <v>26820533</v>
      </c>
      <c r="K47" s="74">
        <f t="shared" si="6"/>
        <v>6262306</v>
      </c>
      <c r="L47" s="74">
        <f t="shared" si="6"/>
        <v>-1153996</v>
      </c>
      <c r="M47" s="73">
        <f t="shared" si="6"/>
        <v>27985743</v>
      </c>
      <c r="N47" s="73">
        <f t="shared" si="6"/>
        <v>33094053</v>
      </c>
      <c r="O47" s="74">
        <f t="shared" si="6"/>
        <v>-20781512</v>
      </c>
      <c r="P47" s="74">
        <f t="shared" si="6"/>
        <v>8852483</v>
      </c>
      <c r="Q47" s="74">
        <f t="shared" si="6"/>
        <v>-6514426</v>
      </c>
      <c r="R47" s="74">
        <f t="shared" si="6"/>
        <v>-18443455</v>
      </c>
      <c r="S47" s="74">
        <f t="shared" si="6"/>
        <v>8646504</v>
      </c>
      <c r="T47" s="73">
        <f t="shared" si="6"/>
        <v>-3715694</v>
      </c>
      <c r="U47" s="73">
        <f t="shared" si="6"/>
        <v>-26385280</v>
      </c>
      <c r="V47" s="74">
        <f t="shared" si="6"/>
        <v>-21454470</v>
      </c>
      <c r="W47" s="74">
        <f t="shared" si="6"/>
        <v>20016661</v>
      </c>
      <c r="X47" s="74">
        <f t="shared" si="6"/>
        <v>30859132</v>
      </c>
      <c r="Y47" s="74">
        <f t="shared" si="6"/>
        <v>-10842471</v>
      </c>
      <c r="Z47" s="75">
        <f>+IF(X47&lt;&gt;0,+(Y47/X47)*100,0)</f>
        <v>-35.135372569779342</v>
      </c>
      <c r="AA47" s="76">
        <f>SUM(AA45:AA46)</f>
        <v>30859132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1137039545</v>
      </c>
      <c r="D6" s="6"/>
      <c r="E6" s="7">
        <v>1362010573</v>
      </c>
      <c r="F6" s="8">
        <v>1362010573</v>
      </c>
      <c r="G6" s="8">
        <v>103992842</v>
      </c>
      <c r="H6" s="8">
        <v>115278697</v>
      </c>
      <c r="I6" s="8">
        <v>122967866</v>
      </c>
      <c r="J6" s="8">
        <v>342239405</v>
      </c>
      <c r="K6" s="8">
        <v>99206085</v>
      </c>
      <c r="L6" s="8">
        <v>108313739</v>
      </c>
      <c r="M6" s="8">
        <v>94547048</v>
      </c>
      <c r="N6" s="8">
        <v>302066872</v>
      </c>
      <c r="O6" s="8">
        <v>108277500</v>
      </c>
      <c r="P6" s="8">
        <v>102871555</v>
      </c>
      <c r="Q6" s="8">
        <v>103697475</v>
      </c>
      <c r="R6" s="8">
        <v>314846530</v>
      </c>
      <c r="S6" s="8">
        <v>101254467</v>
      </c>
      <c r="T6" s="8">
        <v>94200581</v>
      </c>
      <c r="U6" s="8">
        <v>99478561</v>
      </c>
      <c r="V6" s="8">
        <v>294933609</v>
      </c>
      <c r="W6" s="8">
        <v>1254086416</v>
      </c>
      <c r="X6" s="8">
        <v>1362010573</v>
      </c>
      <c r="Y6" s="8">
        <v>-107924157</v>
      </c>
      <c r="Z6" s="2">
        <v>-7.9238854043756382</v>
      </c>
      <c r="AA6" s="6">
        <v>1362010573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2387264</v>
      </c>
      <c r="D15" s="6"/>
      <c r="E15" s="7">
        <v>42748</v>
      </c>
      <c r="F15" s="8">
        <v>42748</v>
      </c>
      <c r="G15" s="8"/>
      <c r="H15" s="8">
        <v>20280</v>
      </c>
      <c r="I15" s="8"/>
      <c r="J15" s="8">
        <v>20280</v>
      </c>
      <c r="K15" s="8">
        <v>22293</v>
      </c>
      <c r="L15" s="8"/>
      <c r="M15" s="8"/>
      <c r="N15" s="8">
        <v>22293</v>
      </c>
      <c r="O15" s="8">
        <v>7261</v>
      </c>
      <c r="P15" s="8">
        <v>157948</v>
      </c>
      <c r="Q15" s="8"/>
      <c r="R15" s="8">
        <v>165209</v>
      </c>
      <c r="S15" s="8">
        <v>50827</v>
      </c>
      <c r="T15" s="8">
        <v>50827</v>
      </c>
      <c r="U15" s="8">
        <v>174264</v>
      </c>
      <c r="V15" s="8">
        <v>275918</v>
      </c>
      <c r="W15" s="8">
        <v>483700</v>
      </c>
      <c r="X15" s="8">
        <v>42748</v>
      </c>
      <c r="Y15" s="8">
        <v>440952</v>
      </c>
      <c r="Z15" s="2">
        <v>1031.5149246748385</v>
      </c>
      <c r="AA15" s="6">
        <v>42748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149313999</v>
      </c>
      <c r="D18" s="6"/>
      <c r="E18" s="7">
        <v>145674367</v>
      </c>
      <c r="F18" s="8">
        <v>151674367</v>
      </c>
      <c r="G18" s="8"/>
      <c r="H18" s="8">
        <v>1016398</v>
      </c>
      <c r="I18" s="8">
        <v>383527</v>
      </c>
      <c r="J18" s="8">
        <v>1399925</v>
      </c>
      <c r="K18" s="8">
        <v>133478</v>
      </c>
      <c r="L18" s="8">
        <v>2837102</v>
      </c>
      <c r="M18" s="8">
        <v>622937</v>
      </c>
      <c r="N18" s="8">
        <v>3593517</v>
      </c>
      <c r="O18" s="8">
        <v>333338</v>
      </c>
      <c r="P18" s="8">
        <v>6760402</v>
      </c>
      <c r="Q18" s="8">
        <v>145767014</v>
      </c>
      <c r="R18" s="8">
        <v>152860754</v>
      </c>
      <c r="S18" s="8">
        <v>285232</v>
      </c>
      <c r="T18" s="8">
        <v>892718</v>
      </c>
      <c r="U18" s="8"/>
      <c r="V18" s="8">
        <v>1177950</v>
      </c>
      <c r="W18" s="8">
        <v>159032146</v>
      </c>
      <c r="X18" s="8">
        <v>151674367</v>
      </c>
      <c r="Y18" s="8">
        <v>7357779</v>
      </c>
      <c r="Z18" s="2">
        <v>4.8510365630864971</v>
      </c>
      <c r="AA18" s="6">
        <v>151674367</v>
      </c>
    </row>
    <row r="19" spans="1:27" ht="13.5" x14ac:dyDescent="0.25">
      <c r="A19" s="23" t="s">
        <v>46</v>
      </c>
      <c r="B19" s="29" t="s">
        <v>32</v>
      </c>
      <c r="C19" s="6">
        <v>383</v>
      </c>
      <c r="D19" s="6"/>
      <c r="E19" s="7">
        <v>44002686</v>
      </c>
      <c r="F19" s="26">
        <v>44002686</v>
      </c>
      <c r="G19" s="26"/>
      <c r="H19" s="26"/>
      <c r="I19" s="26">
        <v>2687</v>
      </c>
      <c r="J19" s="26">
        <v>2687</v>
      </c>
      <c r="K19" s="26"/>
      <c r="L19" s="26"/>
      <c r="M19" s="26"/>
      <c r="N19" s="26"/>
      <c r="O19" s="26">
        <v>-3090</v>
      </c>
      <c r="P19" s="26">
        <v>174</v>
      </c>
      <c r="Q19" s="26"/>
      <c r="R19" s="26">
        <v>-2916</v>
      </c>
      <c r="S19" s="26"/>
      <c r="T19" s="26"/>
      <c r="U19" s="26">
        <v>3339</v>
      </c>
      <c r="V19" s="26">
        <v>3339</v>
      </c>
      <c r="W19" s="26">
        <v>3110</v>
      </c>
      <c r="X19" s="26">
        <v>44002686</v>
      </c>
      <c r="Y19" s="26">
        <v>-43999576</v>
      </c>
      <c r="Z19" s="27">
        <v>-99.992932249635842</v>
      </c>
      <c r="AA19" s="28">
        <v>44002686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1288741191</v>
      </c>
      <c r="D21" s="33">
        <f t="shared" si="0"/>
        <v>0</v>
      </c>
      <c r="E21" s="34">
        <f t="shared" si="0"/>
        <v>1551730374</v>
      </c>
      <c r="F21" s="35">
        <f t="shared" si="0"/>
        <v>1557730374</v>
      </c>
      <c r="G21" s="35">
        <f t="shared" si="0"/>
        <v>103992842</v>
      </c>
      <c r="H21" s="35">
        <f t="shared" si="0"/>
        <v>116315375</v>
      </c>
      <c r="I21" s="35">
        <f t="shared" si="0"/>
        <v>123354080</v>
      </c>
      <c r="J21" s="35">
        <f t="shared" si="0"/>
        <v>343662297</v>
      </c>
      <c r="K21" s="35">
        <f t="shared" si="0"/>
        <v>99361856</v>
      </c>
      <c r="L21" s="35">
        <f t="shared" si="0"/>
        <v>111150841</v>
      </c>
      <c r="M21" s="35">
        <f t="shared" si="0"/>
        <v>95169985</v>
      </c>
      <c r="N21" s="35">
        <f t="shared" si="0"/>
        <v>305682682</v>
      </c>
      <c r="O21" s="35">
        <f t="shared" si="0"/>
        <v>108615009</v>
      </c>
      <c r="P21" s="35">
        <f t="shared" si="0"/>
        <v>109790079</v>
      </c>
      <c r="Q21" s="35">
        <f t="shared" si="0"/>
        <v>249464489</v>
      </c>
      <c r="R21" s="35">
        <f t="shared" si="0"/>
        <v>467869577</v>
      </c>
      <c r="S21" s="35">
        <f t="shared" si="0"/>
        <v>101590526</v>
      </c>
      <c r="T21" s="35">
        <f t="shared" si="0"/>
        <v>95144126</v>
      </c>
      <c r="U21" s="35">
        <f t="shared" si="0"/>
        <v>99656164</v>
      </c>
      <c r="V21" s="35">
        <f t="shared" si="0"/>
        <v>296390816</v>
      </c>
      <c r="W21" s="35">
        <f t="shared" si="0"/>
        <v>1413605372</v>
      </c>
      <c r="X21" s="35">
        <f t="shared" si="0"/>
        <v>1557730374</v>
      </c>
      <c r="Y21" s="35">
        <f t="shared" si="0"/>
        <v>-144125002</v>
      </c>
      <c r="Z21" s="36">
        <f>+IF(X21&lt;&gt;0,+(Y21/X21)*100,0)</f>
        <v>-9.2522431613059126</v>
      </c>
      <c r="AA21" s="33">
        <f>SUM(AA5:AA20)</f>
        <v>1557730374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58913065</v>
      </c>
      <c r="D24" s="6"/>
      <c r="E24" s="7">
        <v>57533072</v>
      </c>
      <c r="F24" s="8">
        <v>57533072</v>
      </c>
      <c r="G24" s="8">
        <v>5522535</v>
      </c>
      <c r="H24" s="8">
        <v>4847325</v>
      </c>
      <c r="I24" s="8">
        <v>5838733</v>
      </c>
      <c r="J24" s="8">
        <v>16208593</v>
      </c>
      <c r="K24" s="8">
        <v>6030517</v>
      </c>
      <c r="L24" s="8">
        <v>5363666</v>
      </c>
      <c r="M24" s="8">
        <v>4346801</v>
      </c>
      <c r="N24" s="8">
        <v>15740984</v>
      </c>
      <c r="O24" s="8">
        <v>5347296</v>
      </c>
      <c r="P24" s="8">
        <v>5324198</v>
      </c>
      <c r="Q24" s="8">
        <v>5698024</v>
      </c>
      <c r="R24" s="8">
        <v>16369518</v>
      </c>
      <c r="S24" s="8">
        <v>5466341</v>
      </c>
      <c r="T24" s="8">
        <v>5726777</v>
      </c>
      <c r="U24" s="8">
        <v>5723962</v>
      </c>
      <c r="V24" s="8">
        <v>16917080</v>
      </c>
      <c r="W24" s="8">
        <v>65236175</v>
      </c>
      <c r="X24" s="8">
        <v>57533072</v>
      </c>
      <c r="Y24" s="8">
        <v>7703103</v>
      </c>
      <c r="Z24" s="2">
        <v>13.388999982479643</v>
      </c>
      <c r="AA24" s="6">
        <v>57533072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20059262</v>
      </c>
      <c r="D26" s="6"/>
      <c r="E26" s="7">
        <v>67140819</v>
      </c>
      <c r="F26" s="8">
        <v>64320819</v>
      </c>
      <c r="G26" s="8"/>
      <c r="H26" s="8"/>
      <c r="I26" s="8"/>
      <c r="J26" s="8"/>
      <c r="K26" s="8"/>
      <c r="L26" s="8"/>
      <c r="M26" s="8"/>
      <c r="N26" s="8"/>
      <c r="O26" s="8">
        <v>6262</v>
      </c>
      <c r="P26" s="8">
        <v>3760</v>
      </c>
      <c r="Q26" s="8">
        <v>28259</v>
      </c>
      <c r="R26" s="8">
        <v>38281</v>
      </c>
      <c r="S26" s="8"/>
      <c r="T26" s="8">
        <v>37295657</v>
      </c>
      <c r="U26" s="8"/>
      <c r="V26" s="8">
        <v>37295657</v>
      </c>
      <c r="W26" s="8">
        <v>37333938</v>
      </c>
      <c r="X26" s="8">
        <v>64320819</v>
      </c>
      <c r="Y26" s="8">
        <v>-26986881</v>
      </c>
      <c r="Z26" s="2">
        <v>-41.956681241885306</v>
      </c>
      <c r="AA26" s="6">
        <v>64320819</v>
      </c>
    </row>
    <row r="27" spans="1:27" ht="13.5" x14ac:dyDescent="0.25">
      <c r="A27" s="25" t="s">
        <v>53</v>
      </c>
      <c r="B27" s="24" t="s">
        <v>32</v>
      </c>
      <c r="C27" s="6">
        <v>52290256</v>
      </c>
      <c r="D27" s="6"/>
      <c r="E27" s="7">
        <v>53743319</v>
      </c>
      <c r="F27" s="8">
        <v>53743319</v>
      </c>
      <c r="G27" s="8"/>
      <c r="H27" s="8">
        <v>8957220</v>
      </c>
      <c r="I27" s="8">
        <v>4478610</v>
      </c>
      <c r="J27" s="8">
        <v>13435830</v>
      </c>
      <c r="K27" s="8"/>
      <c r="L27" s="8"/>
      <c r="M27" s="8">
        <v>13435830</v>
      </c>
      <c r="N27" s="8">
        <v>13435830</v>
      </c>
      <c r="O27" s="8">
        <v>4478610</v>
      </c>
      <c r="P27" s="8">
        <v>4478610</v>
      </c>
      <c r="Q27" s="8">
        <v>4478610</v>
      </c>
      <c r="R27" s="8">
        <v>13435830</v>
      </c>
      <c r="S27" s="8">
        <v>4478610</v>
      </c>
      <c r="T27" s="8">
        <v>4478610</v>
      </c>
      <c r="U27" s="8">
        <v>4478610</v>
      </c>
      <c r="V27" s="8">
        <v>13435830</v>
      </c>
      <c r="W27" s="8">
        <v>53743320</v>
      </c>
      <c r="X27" s="8">
        <v>53743319</v>
      </c>
      <c r="Y27" s="8">
        <v>1</v>
      </c>
      <c r="Z27" s="2"/>
      <c r="AA27" s="6">
        <v>53743319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5842554</v>
      </c>
      <c r="F28" s="8">
        <v>5842554</v>
      </c>
      <c r="G28" s="8"/>
      <c r="H28" s="8"/>
      <c r="I28" s="8"/>
      <c r="J28" s="8"/>
      <c r="K28" s="8"/>
      <c r="L28" s="8"/>
      <c r="M28" s="8"/>
      <c r="N28" s="8"/>
      <c r="O28" s="8"/>
      <c r="P28" s="8">
        <v>5842554</v>
      </c>
      <c r="Q28" s="8"/>
      <c r="R28" s="8">
        <v>5842554</v>
      </c>
      <c r="S28" s="8"/>
      <c r="T28" s="8"/>
      <c r="U28" s="8"/>
      <c r="V28" s="8"/>
      <c r="W28" s="8">
        <v>5842554</v>
      </c>
      <c r="X28" s="8">
        <v>5842554</v>
      </c>
      <c r="Y28" s="8"/>
      <c r="Z28" s="2"/>
      <c r="AA28" s="6">
        <v>5842554</v>
      </c>
    </row>
    <row r="29" spans="1:27" ht="13.5" x14ac:dyDescent="0.25">
      <c r="A29" s="25" t="s">
        <v>55</v>
      </c>
      <c r="B29" s="24" t="s">
        <v>32</v>
      </c>
      <c r="C29" s="6">
        <v>886815769</v>
      </c>
      <c r="D29" s="6"/>
      <c r="E29" s="7">
        <v>870000000</v>
      </c>
      <c r="F29" s="8">
        <v>1047600578</v>
      </c>
      <c r="G29" s="8">
        <v>122692311</v>
      </c>
      <c r="H29" s="8">
        <v>123587581</v>
      </c>
      <c r="I29" s="8">
        <v>76887994</v>
      </c>
      <c r="J29" s="8">
        <v>323167886</v>
      </c>
      <c r="K29" s="8">
        <v>75224111</v>
      </c>
      <c r="L29" s="8">
        <v>77147301</v>
      </c>
      <c r="M29" s="8">
        <v>74388514</v>
      </c>
      <c r="N29" s="8">
        <v>226759926</v>
      </c>
      <c r="O29" s="8">
        <v>73119947</v>
      </c>
      <c r="P29" s="8">
        <v>72727368</v>
      </c>
      <c r="Q29" s="8">
        <v>77698546</v>
      </c>
      <c r="R29" s="8">
        <v>223545861</v>
      </c>
      <c r="S29" s="8">
        <v>71263913</v>
      </c>
      <c r="T29" s="8">
        <v>76800772</v>
      </c>
      <c r="U29" s="8">
        <v>1558541</v>
      </c>
      <c r="V29" s="8">
        <v>149623226</v>
      </c>
      <c r="W29" s="8">
        <v>923096899</v>
      </c>
      <c r="X29" s="8">
        <v>1047600578</v>
      </c>
      <c r="Y29" s="8">
        <v>-124503679</v>
      </c>
      <c r="Z29" s="2">
        <v>-11.884651613852011</v>
      </c>
      <c r="AA29" s="6">
        <v>1047600578</v>
      </c>
    </row>
    <row r="30" spans="1:27" ht="13.5" x14ac:dyDescent="0.25">
      <c r="A30" s="25" t="s">
        <v>56</v>
      </c>
      <c r="B30" s="24" t="s">
        <v>32</v>
      </c>
      <c r="C30" s="6">
        <v>12630221</v>
      </c>
      <c r="D30" s="6"/>
      <c r="E30" s="7">
        <v>12791988</v>
      </c>
      <c r="F30" s="8">
        <v>12106531</v>
      </c>
      <c r="G30" s="8">
        <v>990462</v>
      </c>
      <c r="H30" s="8">
        <v>1162702</v>
      </c>
      <c r="I30" s="8">
        <v>1266493</v>
      </c>
      <c r="J30" s="8">
        <v>3419657</v>
      </c>
      <c r="K30" s="8">
        <v>898279</v>
      </c>
      <c r="L30" s="8">
        <v>684913</v>
      </c>
      <c r="M30" s="8">
        <v>775669</v>
      </c>
      <c r="N30" s="8">
        <v>2358861</v>
      </c>
      <c r="O30" s="8">
        <v>2230902</v>
      </c>
      <c r="P30" s="8">
        <v>1142780</v>
      </c>
      <c r="Q30" s="8">
        <v>696625</v>
      </c>
      <c r="R30" s="8">
        <v>4070307</v>
      </c>
      <c r="S30" s="8">
        <v>1710962</v>
      </c>
      <c r="T30" s="8">
        <v>1097158</v>
      </c>
      <c r="U30" s="8">
        <v>2086883</v>
      </c>
      <c r="V30" s="8">
        <v>4895003</v>
      </c>
      <c r="W30" s="8">
        <v>14743828</v>
      </c>
      <c r="X30" s="8">
        <v>12106531</v>
      </c>
      <c r="Y30" s="8">
        <v>2637297</v>
      </c>
      <c r="Z30" s="2">
        <v>21.784084970335432</v>
      </c>
      <c r="AA30" s="6">
        <v>12106531</v>
      </c>
    </row>
    <row r="31" spans="1:27" ht="13.5" x14ac:dyDescent="0.25">
      <c r="A31" s="25" t="s">
        <v>57</v>
      </c>
      <c r="B31" s="24" t="s">
        <v>32</v>
      </c>
      <c r="C31" s="6">
        <v>33546880</v>
      </c>
      <c r="D31" s="6"/>
      <c r="E31" s="7">
        <v>42688500</v>
      </c>
      <c r="F31" s="8">
        <v>51188500</v>
      </c>
      <c r="G31" s="8"/>
      <c r="H31" s="8">
        <v>847993</v>
      </c>
      <c r="I31" s="8">
        <v>1149250</v>
      </c>
      <c r="J31" s="8">
        <v>1997243</v>
      </c>
      <c r="K31" s="8">
        <v>544380</v>
      </c>
      <c r="L31" s="8">
        <v>1943992</v>
      </c>
      <c r="M31" s="8">
        <v>10900847</v>
      </c>
      <c r="N31" s="8">
        <v>13389219</v>
      </c>
      <c r="O31" s="8">
        <v>1475021</v>
      </c>
      <c r="P31" s="8">
        <v>7002168</v>
      </c>
      <c r="Q31" s="8">
        <v>8696288</v>
      </c>
      <c r="R31" s="8">
        <v>17173477</v>
      </c>
      <c r="S31" s="8">
        <v>1439654</v>
      </c>
      <c r="T31" s="8">
        <v>5124779</v>
      </c>
      <c r="U31" s="8">
        <v>775973</v>
      </c>
      <c r="V31" s="8">
        <v>7340406</v>
      </c>
      <c r="W31" s="8">
        <v>39900345</v>
      </c>
      <c r="X31" s="8">
        <v>51188500</v>
      </c>
      <c r="Y31" s="8">
        <v>-11288155</v>
      </c>
      <c r="Z31" s="2">
        <v>-22.052130849702571</v>
      </c>
      <c r="AA31" s="6">
        <v>51188500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52663844</v>
      </c>
      <c r="D33" s="6"/>
      <c r="E33" s="7">
        <v>8556000</v>
      </c>
      <c r="F33" s="8">
        <v>9027500</v>
      </c>
      <c r="G33" s="8">
        <v>669881</v>
      </c>
      <c r="H33" s="8">
        <v>996298</v>
      </c>
      <c r="I33" s="8">
        <v>1729276</v>
      </c>
      <c r="J33" s="8">
        <v>3395455</v>
      </c>
      <c r="K33" s="8">
        <v>1223300</v>
      </c>
      <c r="L33" s="8">
        <v>860729</v>
      </c>
      <c r="M33" s="8">
        <v>1104639</v>
      </c>
      <c r="N33" s="8">
        <v>3188668</v>
      </c>
      <c r="O33" s="8">
        <v>1417046</v>
      </c>
      <c r="P33" s="8">
        <v>795024</v>
      </c>
      <c r="Q33" s="8">
        <v>1307319</v>
      </c>
      <c r="R33" s="8">
        <v>3519389</v>
      </c>
      <c r="S33" s="8">
        <v>1050579</v>
      </c>
      <c r="T33" s="8">
        <v>1092781</v>
      </c>
      <c r="U33" s="8">
        <v>1446948</v>
      </c>
      <c r="V33" s="8">
        <v>3590308</v>
      </c>
      <c r="W33" s="8">
        <v>13693820</v>
      </c>
      <c r="X33" s="8">
        <v>9027500</v>
      </c>
      <c r="Y33" s="8">
        <v>4666320</v>
      </c>
      <c r="Z33" s="2">
        <v>51.690058155635555</v>
      </c>
      <c r="AA33" s="6">
        <v>9027500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1116919297</v>
      </c>
      <c r="D35" s="33">
        <f>SUM(D24:D34)</f>
        <v>0</v>
      </c>
      <c r="E35" s="34">
        <f t="shared" si="1"/>
        <v>1118296252</v>
      </c>
      <c r="F35" s="35">
        <f t="shared" si="1"/>
        <v>1301362873</v>
      </c>
      <c r="G35" s="35">
        <f t="shared" si="1"/>
        <v>129875189</v>
      </c>
      <c r="H35" s="35">
        <f t="shared" si="1"/>
        <v>140399119</v>
      </c>
      <c r="I35" s="35">
        <f t="shared" si="1"/>
        <v>91350356</v>
      </c>
      <c r="J35" s="35">
        <f t="shared" si="1"/>
        <v>361624664</v>
      </c>
      <c r="K35" s="35">
        <f t="shared" si="1"/>
        <v>83920587</v>
      </c>
      <c r="L35" s="35">
        <f t="shared" si="1"/>
        <v>86000601</v>
      </c>
      <c r="M35" s="35">
        <f t="shared" si="1"/>
        <v>104952300</v>
      </c>
      <c r="N35" s="35">
        <f t="shared" si="1"/>
        <v>274873488</v>
      </c>
      <c r="O35" s="35">
        <f t="shared" si="1"/>
        <v>88075084</v>
      </c>
      <c r="P35" s="35">
        <f t="shared" si="1"/>
        <v>97316462</v>
      </c>
      <c r="Q35" s="35">
        <f t="shared" si="1"/>
        <v>98603671</v>
      </c>
      <c r="R35" s="35">
        <f t="shared" si="1"/>
        <v>283995217</v>
      </c>
      <c r="S35" s="35">
        <f t="shared" si="1"/>
        <v>85410059</v>
      </c>
      <c r="T35" s="35">
        <f t="shared" si="1"/>
        <v>131616534</v>
      </c>
      <c r="U35" s="35">
        <f t="shared" si="1"/>
        <v>16070917</v>
      </c>
      <c r="V35" s="35">
        <f t="shared" si="1"/>
        <v>233097510</v>
      </c>
      <c r="W35" s="35">
        <f t="shared" si="1"/>
        <v>1153590879</v>
      </c>
      <c r="X35" s="35">
        <f t="shared" si="1"/>
        <v>1301362873</v>
      </c>
      <c r="Y35" s="35">
        <f t="shared" si="1"/>
        <v>-147771994</v>
      </c>
      <c r="Z35" s="36">
        <f>+IF(X35&lt;&gt;0,+(Y35/X35)*100,0)</f>
        <v>-11.355172109631868</v>
      </c>
      <c r="AA35" s="33">
        <f>SUM(AA24:AA34)</f>
        <v>1301362873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171821894</v>
      </c>
      <c r="D37" s="46">
        <f>+D21-D35</f>
        <v>0</v>
      </c>
      <c r="E37" s="47">
        <f t="shared" si="2"/>
        <v>433434122</v>
      </c>
      <c r="F37" s="48">
        <f t="shared" si="2"/>
        <v>256367501</v>
      </c>
      <c r="G37" s="48">
        <f t="shared" si="2"/>
        <v>-25882347</v>
      </c>
      <c r="H37" s="48">
        <f t="shared" si="2"/>
        <v>-24083744</v>
      </c>
      <c r="I37" s="48">
        <f t="shared" si="2"/>
        <v>32003724</v>
      </c>
      <c r="J37" s="48">
        <f t="shared" si="2"/>
        <v>-17962367</v>
      </c>
      <c r="K37" s="48">
        <f t="shared" si="2"/>
        <v>15441269</v>
      </c>
      <c r="L37" s="48">
        <f t="shared" si="2"/>
        <v>25150240</v>
      </c>
      <c r="M37" s="48">
        <f t="shared" si="2"/>
        <v>-9782315</v>
      </c>
      <c r="N37" s="48">
        <f t="shared" si="2"/>
        <v>30809194</v>
      </c>
      <c r="O37" s="48">
        <f t="shared" si="2"/>
        <v>20539925</v>
      </c>
      <c r="P37" s="48">
        <f t="shared" si="2"/>
        <v>12473617</v>
      </c>
      <c r="Q37" s="48">
        <f t="shared" si="2"/>
        <v>150860818</v>
      </c>
      <c r="R37" s="48">
        <f t="shared" si="2"/>
        <v>183874360</v>
      </c>
      <c r="S37" s="48">
        <f t="shared" si="2"/>
        <v>16180467</v>
      </c>
      <c r="T37" s="48">
        <f t="shared" si="2"/>
        <v>-36472408</v>
      </c>
      <c r="U37" s="48">
        <f t="shared" si="2"/>
        <v>83585247</v>
      </c>
      <c r="V37" s="48">
        <f t="shared" si="2"/>
        <v>63293306</v>
      </c>
      <c r="W37" s="48">
        <f t="shared" si="2"/>
        <v>260014493</v>
      </c>
      <c r="X37" s="48">
        <f>IF(F21=F35,0,X21-X35)</f>
        <v>256367501</v>
      </c>
      <c r="Y37" s="48">
        <f t="shared" si="2"/>
        <v>3646992</v>
      </c>
      <c r="Z37" s="49">
        <f>+IF(X37&lt;&gt;0,+(Y37/X37)*100,0)</f>
        <v>1.4225640870135094</v>
      </c>
      <c r="AA37" s="46">
        <f>+AA21-AA35</f>
        <v>256367501</v>
      </c>
    </row>
    <row r="38" spans="1:27" ht="23.1" customHeight="1" x14ac:dyDescent="0.25">
      <c r="A38" s="50" t="s">
        <v>62</v>
      </c>
      <c r="B38" s="29" t="s">
        <v>32</v>
      </c>
      <c r="C38" s="6">
        <v>30564348</v>
      </c>
      <c r="D38" s="6"/>
      <c r="E38" s="7">
        <v>75206000</v>
      </c>
      <c r="F38" s="8">
        <v>69206000</v>
      </c>
      <c r="G38" s="8"/>
      <c r="H38" s="8">
        <v>6775984</v>
      </c>
      <c r="I38" s="8">
        <v>2556847</v>
      </c>
      <c r="J38" s="8">
        <v>9332831</v>
      </c>
      <c r="K38" s="8">
        <v>889853</v>
      </c>
      <c r="L38" s="8">
        <v>18914011</v>
      </c>
      <c r="M38" s="8">
        <v>4152910</v>
      </c>
      <c r="N38" s="8">
        <v>23956774</v>
      </c>
      <c r="O38" s="8">
        <v>2222251</v>
      </c>
      <c r="P38" s="8">
        <v>5069348</v>
      </c>
      <c r="Q38" s="8">
        <v>617645</v>
      </c>
      <c r="R38" s="8">
        <v>7909244</v>
      </c>
      <c r="S38" s="8">
        <v>1901549</v>
      </c>
      <c r="T38" s="8">
        <v>5951457</v>
      </c>
      <c r="U38" s="8"/>
      <c r="V38" s="8">
        <v>7853006</v>
      </c>
      <c r="W38" s="8">
        <v>49051855</v>
      </c>
      <c r="X38" s="8">
        <v>69206000</v>
      </c>
      <c r="Y38" s="8">
        <v>-20154145</v>
      </c>
      <c r="Z38" s="2">
        <v>-29.121961968615441</v>
      </c>
      <c r="AA38" s="6">
        <v>69206000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202386242</v>
      </c>
      <c r="D41" s="56">
        <f>SUM(D37:D40)</f>
        <v>0</v>
      </c>
      <c r="E41" s="57">
        <f t="shared" si="3"/>
        <v>508640122</v>
      </c>
      <c r="F41" s="58">
        <f t="shared" si="3"/>
        <v>325573501</v>
      </c>
      <c r="G41" s="58">
        <f t="shared" si="3"/>
        <v>-25882347</v>
      </c>
      <c r="H41" s="58">
        <f t="shared" si="3"/>
        <v>-17307760</v>
      </c>
      <c r="I41" s="58">
        <f t="shared" si="3"/>
        <v>34560571</v>
      </c>
      <c r="J41" s="58">
        <f t="shared" si="3"/>
        <v>-8629536</v>
      </c>
      <c r="K41" s="58">
        <f t="shared" si="3"/>
        <v>16331122</v>
      </c>
      <c r="L41" s="58">
        <f t="shared" si="3"/>
        <v>44064251</v>
      </c>
      <c r="M41" s="58">
        <f t="shared" si="3"/>
        <v>-5629405</v>
      </c>
      <c r="N41" s="58">
        <f t="shared" si="3"/>
        <v>54765968</v>
      </c>
      <c r="O41" s="58">
        <f t="shared" si="3"/>
        <v>22762176</v>
      </c>
      <c r="P41" s="58">
        <f t="shared" si="3"/>
        <v>17542965</v>
      </c>
      <c r="Q41" s="58">
        <f t="shared" si="3"/>
        <v>151478463</v>
      </c>
      <c r="R41" s="58">
        <f t="shared" si="3"/>
        <v>191783604</v>
      </c>
      <c r="S41" s="58">
        <f t="shared" si="3"/>
        <v>18082016</v>
      </c>
      <c r="T41" s="58">
        <f t="shared" si="3"/>
        <v>-30520951</v>
      </c>
      <c r="U41" s="58">
        <f t="shared" si="3"/>
        <v>83585247</v>
      </c>
      <c r="V41" s="58">
        <f t="shared" si="3"/>
        <v>71146312</v>
      </c>
      <c r="W41" s="58">
        <f t="shared" si="3"/>
        <v>309066348</v>
      </c>
      <c r="X41" s="58">
        <f t="shared" si="3"/>
        <v>325573501</v>
      </c>
      <c r="Y41" s="58">
        <f t="shared" si="3"/>
        <v>-16507153</v>
      </c>
      <c r="Z41" s="59">
        <f>+IF(X41&lt;&gt;0,+(Y41/X41)*100,0)</f>
        <v>-5.0701770719355936</v>
      </c>
      <c r="AA41" s="56">
        <f>SUM(AA37:AA40)</f>
        <v>325573501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202386242</v>
      </c>
      <c r="D43" s="64">
        <f>+D41-D42</f>
        <v>0</v>
      </c>
      <c r="E43" s="65">
        <f t="shared" si="4"/>
        <v>508640122</v>
      </c>
      <c r="F43" s="66">
        <f t="shared" si="4"/>
        <v>325573501</v>
      </c>
      <c r="G43" s="66">
        <f t="shared" si="4"/>
        <v>-25882347</v>
      </c>
      <c r="H43" s="66">
        <f t="shared" si="4"/>
        <v>-17307760</v>
      </c>
      <c r="I43" s="66">
        <f t="shared" si="4"/>
        <v>34560571</v>
      </c>
      <c r="J43" s="66">
        <f t="shared" si="4"/>
        <v>-8629536</v>
      </c>
      <c r="K43" s="66">
        <f t="shared" si="4"/>
        <v>16331122</v>
      </c>
      <c r="L43" s="66">
        <f t="shared" si="4"/>
        <v>44064251</v>
      </c>
      <c r="M43" s="66">
        <f t="shared" si="4"/>
        <v>-5629405</v>
      </c>
      <c r="N43" s="66">
        <f t="shared" si="4"/>
        <v>54765968</v>
      </c>
      <c r="O43" s="66">
        <f t="shared" si="4"/>
        <v>22762176</v>
      </c>
      <c r="P43" s="66">
        <f t="shared" si="4"/>
        <v>17542965</v>
      </c>
      <c r="Q43" s="66">
        <f t="shared" si="4"/>
        <v>151478463</v>
      </c>
      <c r="R43" s="66">
        <f t="shared" si="4"/>
        <v>191783604</v>
      </c>
      <c r="S43" s="66">
        <f t="shared" si="4"/>
        <v>18082016</v>
      </c>
      <c r="T43" s="66">
        <f t="shared" si="4"/>
        <v>-30520951</v>
      </c>
      <c r="U43" s="66">
        <f t="shared" si="4"/>
        <v>83585247</v>
      </c>
      <c r="V43" s="66">
        <f t="shared" si="4"/>
        <v>71146312</v>
      </c>
      <c r="W43" s="66">
        <f t="shared" si="4"/>
        <v>309066348</v>
      </c>
      <c r="X43" s="66">
        <f t="shared" si="4"/>
        <v>325573501</v>
      </c>
      <c r="Y43" s="66">
        <f t="shared" si="4"/>
        <v>-16507153</v>
      </c>
      <c r="Z43" s="67">
        <f>+IF(X43&lt;&gt;0,+(Y43/X43)*100,0)</f>
        <v>-5.0701770719355936</v>
      </c>
      <c r="AA43" s="64">
        <f>+AA41-AA42</f>
        <v>325573501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202386242</v>
      </c>
      <c r="D45" s="56">
        <f>SUM(D43:D44)</f>
        <v>0</v>
      </c>
      <c r="E45" s="57">
        <f t="shared" si="5"/>
        <v>508640122</v>
      </c>
      <c r="F45" s="58">
        <f t="shared" si="5"/>
        <v>325573501</v>
      </c>
      <c r="G45" s="58">
        <f t="shared" si="5"/>
        <v>-25882347</v>
      </c>
      <c r="H45" s="58">
        <f t="shared" si="5"/>
        <v>-17307760</v>
      </c>
      <c r="I45" s="58">
        <f t="shared" si="5"/>
        <v>34560571</v>
      </c>
      <c r="J45" s="58">
        <f t="shared" si="5"/>
        <v>-8629536</v>
      </c>
      <c r="K45" s="58">
        <f t="shared" si="5"/>
        <v>16331122</v>
      </c>
      <c r="L45" s="58">
        <f t="shared" si="5"/>
        <v>44064251</v>
      </c>
      <c r="M45" s="58">
        <f t="shared" si="5"/>
        <v>-5629405</v>
      </c>
      <c r="N45" s="58">
        <f t="shared" si="5"/>
        <v>54765968</v>
      </c>
      <c r="O45" s="58">
        <f t="shared" si="5"/>
        <v>22762176</v>
      </c>
      <c r="P45" s="58">
        <f t="shared" si="5"/>
        <v>17542965</v>
      </c>
      <c r="Q45" s="58">
        <f t="shared" si="5"/>
        <v>151478463</v>
      </c>
      <c r="R45" s="58">
        <f t="shared" si="5"/>
        <v>191783604</v>
      </c>
      <c r="S45" s="58">
        <f t="shared" si="5"/>
        <v>18082016</v>
      </c>
      <c r="T45" s="58">
        <f t="shared" si="5"/>
        <v>-30520951</v>
      </c>
      <c r="U45" s="58">
        <f t="shared" si="5"/>
        <v>83585247</v>
      </c>
      <c r="V45" s="58">
        <f t="shared" si="5"/>
        <v>71146312</v>
      </c>
      <c r="W45" s="58">
        <f t="shared" si="5"/>
        <v>309066348</v>
      </c>
      <c r="X45" s="58">
        <f t="shared" si="5"/>
        <v>325573501</v>
      </c>
      <c r="Y45" s="58">
        <f t="shared" si="5"/>
        <v>-16507153</v>
      </c>
      <c r="Z45" s="59">
        <f>+IF(X45&lt;&gt;0,+(Y45/X45)*100,0)</f>
        <v>-5.0701770719355936</v>
      </c>
      <c r="AA45" s="56">
        <f>SUM(AA43:AA44)</f>
        <v>325573501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202386242</v>
      </c>
      <c r="D47" s="71">
        <f>SUM(D45:D46)</f>
        <v>0</v>
      </c>
      <c r="E47" s="72">
        <f t="shared" si="6"/>
        <v>508640122</v>
      </c>
      <c r="F47" s="73">
        <f t="shared" si="6"/>
        <v>325573501</v>
      </c>
      <c r="G47" s="73">
        <f t="shared" si="6"/>
        <v>-25882347</v>
      </c>
      <c r="H47" s="74">
        <f t="shared" si="6"/>
        <v>-17307760</v>
      </c>
      <c r="I47" s="74">
        <f t="shared" si="6"/>
        <v>34560571</v>
      </c>
      <c r="J47" s="74">
        <f t="shared" si="6"/>
        <v>-8629536</v>
      </c>
      <c r="K47" s="74">
        <f t="shared" si="6"/>
        <v>16331122</v>
      </c>
      <c r="L47" s="74">
        <f t="shared" si="6"/>
        <v>44064251</v>
      </c>
      <c r="M47" s="73">
        <f t="shared" si="6"/>
        <v>-5629405</v>
      </c>
      <c r="N47" s="73">
        <f t="shared" si="6"/>
        <v>54765968</v>
      </c>
      <c r="O47" s="74">
        <f t="shared" si="6"/>
        <v>22762176</v>
      </c>
      <c r="P47" s="74">
        <f t="shared" si="6"/>
        <v>17542965</v>
      </c>
      <c r="Q47" s="74">
        <f t="shared" si="6"/>
        <v>151478463</v>
      </c>
      <c r="R47" s="74">
        <f t="shared" si="6"/>
        <v>191783604</v>
      </c>
      <c r="S47" s="74">
        <f t="shared" si="6"/>
        <v>18082016</v>
      </c>
      <c r="T47" s="73">
        <f t="shared" si="6"/>
        <v>-30520951</v>
      </c>
      <c r="U47" s="73">
        <f t="shared" si="6"/>
        <v>83585247</v>
      </c>
      <c r="V47" s="74">
        <f t="shared" si="6"/>
        <v>71146312</v>
      </c>
      <c r="W47" s="74">
        <f t="shared" si="6"/>
        <v>309066348</v>
      </c>
      <c r="X47" s="74">
        <f t="shared" si="6"/>
        <v>325573501</v>
      </c>
      <c r="Y47" s="74">
        <f t="shared" si="6"/>
        <v>-16507153</v>
      </c>
      <c r="Z47" s="75">
        <f>+IF(X47&lt;&gt;0,+(Y47/X47)*100,0)</f>
        <v>-5.0701770719355936</v>
      </c>
      <c r="AA47" s="76">
        <f>SUM(AA45:AA46)</f>
        <v>325573501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659306597</v>
      </c>
      <c r="D6" s="6"/>
      <c r="E6" s="7">
        <v>861156564</v>
      </c>
      <c r="F6" s="8">
        <v>861156564</v>
      </c>
      <c r="G6" s="8">
        <v>45568499</v>
      </c>
      <c r="H6" s="8">
        <v>103339787</v>
      </c>
      <c r="I6" s="8">
        <v>69653692</v>
      </c>
      <c r="J6" s="8">
        <v>218561978</v>
      </c>
      <c r="K6" s="8">
        <v>52854235</v>
      </c>
      <c r="L6" s="8">
        <v>57284807</v>
      </c>
      <c r="M6" s="8">
        <v>30987512</v>
      </c>
      <c r="N6" s="8">
        <v>141126554</v>
      </c>
      <c r="O6" s="8">
        <v>82321335</v>
      </c>
      <c r="P6" s="8">
        <v>55094828</v>
      </c>
      <c r="Q6" s="8">
        <v>57397262</v>
      </c>
      <c r="R6" s="8">
        <v>194813425</v>
      </c>
      <c r="S6" s="8">
        <v>57491493</v>
      </c>
      <c r="T6" s="8">
        <v>56816075</v>
      </c>
      <c r="U6" s="8">
        <v>59767832</v>
      </c>
      <c r="V6" s="8">
        <v>174075400</v>
      </c>
      <c r="W6" s="8">
        <v>728577357</v>
      </c>
      <c r="X6" s="8">
        <v>861156564</v>
      </c>
      <c r="Y6" s="8">
        <v>-132579207</v>
      </c>
      <c r="Z6" s="2">
        <v>-15.395482371310127</v>
      </c>
      <c r="AA6" s="6">
        <v>861156564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12399219</v>
      </c>
      <c r="D13" s="6"/>
      <c r="E13" s="7">
        <v>16000000</v>
      </c>
      <c r="F13" s="8">
        <v>16000000</v>
      </c>
      <c r="G13" s="8">
        <v>936976</v>
      </c>
      <c r="H13" s="8">
        <v>961404</v>
      </c>
      <c r="I13" s="8">
        <v>984022</v>
      </c>
      <c r="J13" s="8">
        <v>2882402</v>
      </c>
      <c r="K13" s="8">
        <v>1024664</v>
      </c>
      <c r="L13" s="8">
        <v>1468289</v>
      </c>
      <c r="M13" s="8">
        <v>1124752</v>
      </c>
      <c r="N13" s="8">
        <v>3617705</v>
      </c>
      <c r="O13" s="8">
        <v>682210</v>
      </c>
      <c r="P13" s="8">
        <v>1216055</v>
      </c>
      <c r="Q13" s="8">
        <v>1240007</v>
      </c>
      <c r="R13" s="8">
        <v>3138272</v>
      </c>
      <c r="S13" s="8">
        <v>1307594</v>
      </c>
      <c r="T13" s="8">
        <v>1325085</v>
      </c>
      <c r="U13" s="8">
        <v>1414978</v>
      </c>
      <c r="V13" s="8">
        <v>4047657</v>
      </c>
      <c r="W13" s="8">
        <v>13686036</v>
      </c>
      <c r="X13" s="8">
        <v>16000000</v>
      </c>
      <c r="Y13" s="8">
        <v>-2313964</v>
      </c>
      <c r="Z13" s="2">
        <v>-14.462275</v>
      </c>
      <c r="AA13" s="6">
        <v>16000000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671705816</v>
      </c>
      <c r="D21" s="33">
        <f t="shared" si="0"/>
        <v>0</v>
      </c>
      <c r="E21" s="34">
        <f t="shared" si="0"/>
        <v>877156564</v>
      </c>
      <c r="F21" s="35">
        <f t="shared" si="0"/>
        <v>877156564</v>
      </c>
      <c r="G21" s="35">
        <f t="shared" si="0"/>
        <v>46505475</v>
      </c>
      <c r="H21" s="35">
        <f t="shared" si="0"/>
        <v>104301191</v>
      </c>
      <c r="I21" s="35">
        <f t="shared" si="0"/>
        <v>70637714</v>
      </c>
      <c r="J21" s="35">
        <f t="shared" si="0"/>
        <v>221444380</v>
      </c>
      <c r="K21" s="35">
        <f t="shared" si="0"/>
        <v>53878899</v>
      </c>
      <c r="L21" s="35">
        <f t="shared" si="0"/>
        <v>58753096</v>
      </c>
      <c r="M21" s="35">
        <f t="shared" si="0"/>
        <v>32112264</v>
      </c>
      <c r="N21" s="35">
        <f t="shared" si="0"/>
        <v>144744259</v>
      </c>
      <c r="O21" s="35">
        <f t="shared" si="0"/>
        <v>83003545</v>
      </c>
      <c r="P21" s="35">
        <f t="shared" si="0"/>
        <v>56310883</v>
      </c>
      <c r="Q21" s="35">
        <f t="shared" si="0"/>
        <v>58637269</v>
      </c>
      <c r="R21" s="35">
        <f t="shared" si="0"/>
        <v>197951697</v>
      </c>
      <c r="S21" s="35">
        <f t="shared" si="0"/>
        <v>58799087</v>
      </c>
      <c r="T21" s="35">
        <f t="shared" si="0"/>
        <v>58141160</v>
      </c>
      <c r="U21" s="35">
        <f t="shared" si="0"/>
        <v>61182810</v>
      </c>
      <c r="V21" s="35">
        <f t="shared" si="0"/>
        <v>178123057</v>
      </c>
      <c r="W21" s="35">
        <f t="shared" si="0"/>
        <v>742263393</v>
      </c>
      <c r="X21" s="35">
        <f t="shared" si="0"/>
        <v>877156564</v>
      </c>
      <c r="Y21" s="35">
        <f t="shared" si="0"/>
        <v>-134893171</v>
      </c>
      <c r="Z21" s="36">
        <f>+IF(X21&lt;&gt;0,+(Y21/X21)*100,0)</f>
        <v>-15.378459962137386</v>
      </c>
      <c r="AA21" s="33">
        <f>SUM(AA5:AA20)</f>
        <v>877156564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47074612</v>
      </c>
      <c r="D24" s="6"/>
      <c r="E24" s="7">
        <v>54103196</v>
      </c>
      <c r="F24" s="8">
        <v>54103196</v>
      </c>
      <c r="G24" s="8">
        <v>3966998</v>
      </c>
      <c r="H24" s="8">
        <v>3931636</v>
      </c>
      <c r="I24" s="8">
        <v>3973659</v>
      </c>
      <c r="J24" s="8">
        <v>11872293</v>
      </c>
      <c r="K24" s="8">
        <v>4234668</v>
      </c>
      <c r="L24" s="8">
        <v>4299447</v>
      </c>
      <c r="M24" s="8">
        <v>5012041</v>
      </c>
      <c r="N24" s="8">
        <v>13546156</v>
      </c>
      <c r="O24" s="8">
        <v>4342460</v>
      </c>
      <c r="P24" s="8">
        <v>4206376</v>
      </c>
      <c r="Q24" s="8">
        <v>3891455</v>
      </c>
      <c r="R24" s="8">
        <v>12440291</v>
      </c>
      <c r="S24" s="8">
        <v>4013384</v>
      </c>
      <c r="T24" s="8">
        <v>4183758</v>
      </c>
      <c r="U24" s="8">
        <v>4110349</v>
      </c>
      <c r="V24" s="8">
        <v>12307491</v>
      </c>
      <c r="W24" s="8">
        <v>50166231</v>
      </c>
      <c r="X24" s="8">
        <v>54103196</v>
      </c>
      <c r="Y24" s="8">
        <v>-3936965</v>
      </c>
      <c r="Z24" s="2">
        <v>-7.2767697494247843</v>
      </c>
      <c r="AA24" s="6">
        <v>54103196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69736968</v>
      </c>
      <c r="D26" s="6"/>
      <c r="E26" s="7">
        <v>70000000</v>
      </c>
      <c r="F26" s="8">
        <v>70000000</v>
      </c>
      <c r="G26" s="8"/>
      <c r="H26" s="8"/>
      <c r="I26" s="8">
        <v>17500000</v>
      </c>
      <c r="J26" s="8">
        <v>17500000</v>
      </c>
      <c r="K26" s="8"/>
      <c r="L26" s="8"/>
      <c r="M26" s="8">
        <v>17500000</v>
      </c>
      <c r="N26" s="8">
        <v>17500000</v>
      </c>
      <c r="O26" s="8"/>
      <c r="P26" s="8"/>
      <c r="Q26" s="8"/>
      <c r="R26" s="8"/>
      <c r="S26" s="8"/>
      <c r="T26" s="8"/>
      <c r="U26" s="8"/>
      <c r="V26" s="8"/>
      <c r="W26" s="8">
        <v>35000000</v>
      </c>
      <c r="X26" s="8">
        <v>70000000</v>
      </c>
      <c r="Y26" s="8">
        <v>-35000000</v>
      </c>
      <c r="Z26" s="2">
        <v>-50</v>
      </c>
      <c r="AA26" s="6">
        <v>70000000</v>
      </c>
    </row>
    <row r="27" spans="1:27" ht="13.5" x14ac:dyDescent="0.25">
      <c r="A27" s="25" t="s">
        <v>53</v>
      </c>
      <c r="B27" s="24" t="s">
        <v>32</v>
      </c>
      <c r="C27" s="6">
        <v>7354082</v>
      </c>
      <c r="D27" s="6"/>
      <c r="E27" s="7">
        <v>8650000</v>
      </c>
      <c r="F27" s="8">
        <v>8650000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8650000</v>
      </c>
      <c r="Y27" s="8">
        <v>-8650000</v>
      </c>
      <c r="Z27" s="2">
        <v>-100</v>
      </c>
      <c r="AA27" s="6">
        <v>8650000</v>
      </c>
    </row>
    <row r="28" spans="1:27" ht="13.5" x14ac:dyDescent="0.25">
      <c r="A28" s="25" t="s">
        <v>54</v>
      </c>
      <c r="B28" s="24" t="s">
        <v>32</v>
      </c>
      <c r="C28" s="6">
        <v>25230934</v>
      </c>
      <c r="D28" s="6"/>
      <c r="E28" s="7">
        <v>15706927</v>
      </c>
      <c r="F28" s="8">
        <v>49706927</v>
      </c>
      <c r="G28" s="8"/>
      <c r="H28" s="8"/>
      <c r="I28" s="8"/>
      <c r="J28" s="8"/>
      <c r="K28" s="8"/>
      <c r="L28" s="8"/>
      <c r="M28" s="8">
        <v>8013275</v>
      </c>
      <c r="N28" s="8">
        <v>8013275</v>
      </c>
      <c r="O28" s="8"/>
      <c r="P28" s="8"/>
      <c r="Q28" s="8"/>
      <c r="R28" s="8"/>
      <c r="S28" s="8">
        <v>3987176</v>
      </c>
      <c r="T28" s="8">
        <v>2165013</v>
      </c>
      <c r="U28" s="8">
        <v>15882391</v>
      </c>
      <c r="V28" s="8">
        <v>22034580</v>
      </c>
      <c r="W28" s="8">
        <v>30047855</v>
      </c>
      <c r="X28" s="8">
        <v>49706927</v>
      </c>
      <c r="Y28" s="8">
        <v>-19659072</v>
      </c>
      <c r="Z28" s="2">
        <v>-39.549964535124047</v>
      </c>
      <c r="AA28" s="6">
        <v>49706927</v>
      </c>
    </row>
    <row r="29" spans="1:27" ht="13.5" x14ac:dyDescent="0.25">
      <c r="A29" s="25" t="s">
        <v>55</v>
      </c>
      <c r="B29" s="24" t="s">
        <v>32</v>
      </c>
      <c r="C29" s="6">
        <v>540953415</v>
      </c>
      <c r="D29" s="6"/>
      <c r="E29" s="7">
        <v>647000000</v>
      </c>
      <c r="F29" s="8">
        <v>647000000</v>
      </c>
      <c r="G29" s="8"/>
      <c r="H29" s="8">
        <v>14054724</v>
      </c>
      <c r="I29" s="8">
        <v>172239193</v>
      </c>
      <c r="J29" s="8">
        <v>186293917</v>
      </c>
      <c r="K29" s="8">
        <v>207390</v>
      </c>
      <c r="L29" s="8">
        <v>92248664</v>
      </c>
      <c r="M29" s="8">
        <v>44636389</v>
      </c>
      <c r="N29" s="8">
        <v>137092443</v>
      </c>
      <c r="O29" s="8">
        <v>26182074</v>
      </c>
      <c r="P29" s="8">
        <v>108592212</v>
      </c>
      <c r="Q29" s="8">
        <v>2795964</v>
      </c>
      <c r="R29" s="8">
        <v>137570250</v>
      </c>
      <c r="S29" s="8">
        <v>70143297</v>
      </c>
      <c r="T29" s="8">
        <v>-15477443</v>
      </c>
      <c r="U29" s="8">
        <v>61837672</v>
      </c>
      <c r="V29" s="8">
        <v>116503526</v>
      </c>
      <c r="W29" s="8">
        <v>577460136</v>
      </c>
      <c r="X29" s="8">
        <v>647000000</v>
      </c>
      <c r="Y29" s="8">
        <v>-69539864</v>
      </c>
      <c r="Z29" s="2">
        <v>-10.748046986089644</v>
      </c>
      <c r="AA29" s="6">
        <v>647000000</v>
      </c>
    </row>
    <row r="30" spans="1:27" ht="13.5" x14ac:dyDescent="0.25">
      <c r="A30" s="25" t="s">
        <v>56</v>
      </c>
      <c r="B30" s="24" t="s">
        <v>32</v>
      </c>
      <c r="C30" s="6">
        <v>29895088</v>
      </c>
      <c r="D30" s="6"/>
      <c r="E30" s="7">
        <v>31102000</v>
      </c>
      <c r="F30" s="8">
        <v>31162000</v>
      </c>
      <c r="G30" s="8">
        <v>1869097</v>
      </c>
      <c r="H30" s="8">
        <v>2690021</v>
      </c>
      <c r="I30" s="8">
        <v>2054438</v>
      </c>
      <c r="J30" s="8">
        <v>6613556</v>
      </c>
      <c r="K30" s="8">
        <v>3499242</v>
      </c>
      <c r="L30" s="8">
        <v>3585916</v>
      </c>
      <c r="M30" s="8">
        <v>2137128</v>
      </c>
      <c r="N30" s="8">
        <v>9222286</v>
      </c>
      <c r="O30" s="8">
        <v>2800519</v>
      </c>
      <c r="P30" s="8">
        <v>2985506</v>
      </c>
      <c r="Q30" s="8">
        <v>3419956</v>
      </c>
      <c r="R30" s="8">
        <v>9205981</v>
      </c>
      <c r="S30" s="8">
        <v>2795866</v>
      </c>
      <c r="T30" s="8">
        <v>1258747</v>
      </c>
      <c r="U30" s="8">
        <v>1252071</v>
      </c>
      <c r="V30" s="8">
        <v>5306684</v>
      </c>
      <c r="W30" s="8">
        <v>30348507</v>
      </c>
      <c r="X30" s="8">
        <v>31162000</v>
      </c>
      <c r="Y30" s="8">
        <v>-813493</v>
      </c>
      <c r="Z30" s="2">
        <v>-2.6105288492394583</v>
      </c>
      <c r="AA30" s="6">
        <v>31162000</v>
      </c>
    </row>
    <row r="31" spans="1:27" ht="13.5" x14ac:dyDescent="0.25">
      <c r="A31" s="25" t="s">
        <v>57</v>
      </c>
      <c r="B31" s="24" t="s">
        <v>32</v>
      </c>
      <c r="C31" s="6">
        <v>26802112</v>
      </c>
      <c r="D31" s="6"/>
      <c r="E31" s="7">
        <v>28756000</v>
      </c>
      <c r="F31" s="8">
        <v>26316000</v>
      </c>
      <c r="G31" s="8"/>
      <c r="H31" s="8">
        <v>1965</v>
      </c>
      <c r="I31" s="8">
        <v>4970629</v>
      </c>
      <c r="J31" s="8">
        <v>4972594</v>
      </c>
      <c r="K31" s="8">
        <v>2202549</v>
      </c>
      <c r="L31" s="8">
        <v>2264364</v>
      </c>
      <c r="M31" s="8">
        <v>2128751</v>
      </c>
      <c r="N31" s="8">
        <v>6595664</v>
      </c>
      <c r="O31" s="8">
        <v>1894</v>
      </c>
      <c r="P31" s="8">
        <v>2243811</v>
      </c>
      <c r="Q31" s="8">
        <v>4267878</v>
      </c>
      <c r="R31" s="8">
        <v>6513583</v>
      </c>
      <c r="S31" s="8">
        <v>2587</v>
      </c>
      <c r="T31" s="8">
        <v>4431353</v>
      </c>
      <c r="U31" s="8">
        <v>2294972</v>
      </c>
      <c r="V31" s="8">
        <v>6728912</v>
      </c>
      <c r="W31" s="8">
        <v>24810753</v>
      </c>
      <c r="X31" s="8">
        <v>26316000</v>
      </c>
      <c r="Y31" s="8">
        <v>-1505247</v>
      </c>
      <c r="Z31" s="2">
        <v>-5.7198928408572733</v>
      </c>
      <c r="AA31" s="6">
        <v>26316000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2785372</v>
      </c>
      <c r="D33" s="6"/>
      <c r="E33" s="7">
        <v>2609660</v>
      </c>
      <c r="F33" s="8">
        <v>2989660</v>
      </c>
      <c r="G33" s="8">
        <v>5658</v>
      </c>
      <c r="H33" s="8">
        <v>202209</v>
      </c>
      <c r="I33" s="8">
        <v>57698</v>
      </c>
      <c r="J33" s="8">
        <v>265565</v>
      </c>
      <c r="K33" s="8">
        <v>185281</v>
      </c>
      <c r="L33" s="8">
        <v>212061</v>
      </c>
      <c r="M33" s="8">
        <v>102883</v>
      </c>
      <c r="N33" s="8">
        <v>500225</v>
      </c>
      <c r="O33" s="8">
        <v>249220</v>
      </c>
      <c r="P33" s="8">
        <v>108832</v>
      </c>
      <c r="Q33" s="8">
        <v>161594</v>
      </c>
      <c r="R33" s="8">
        <v>519646</v>
      </c>
      <c r="S33" s="8">
        <v>112429</v>
      </c>
      <c r="T33" s="8">
        <v>129786</v>
      </c>
      <c r="U33" s="8">
        <v>144232</v>
      </c>
      <c r="V33" s="8">
        <v>386447</v>
      </c>
      <c r="W33" s="8">
        <v>1671883</v>
      </c>
      <c r="X33" s="8">
        <v>2989660</v>
      </c>
      <c r="Y33" s="8">
        <v>-1317777</v>
      </c>
      <c r="Z33" s="2">
        <v>-44.077821558304286</v>
      </c>
      <c r="AA33" s="6">
        <v>2989660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749832583</v>
      </c>
      <c r="D35" s="33">
        <f>SUM(D24:D34)</f>
        <v>0</v>
      </c>
      <c r="E35" s="34">
        <f t="shared" si="1"/>
        <v>857927783</v>
      </c>
      <c r="F35" s="35">
        <f t="shared" si="1"/>
        <v>889927783</v>
      </c>
      <c r="G35" s="35">
        <f t="shared" si="1"/>
        <v>5841753</v>
      </c>
      <c r="H35" s="35">
        <f t="shared" si="1"/>
        <v>20880555</v>
      </c>
      <c r="I35" s="35">
        <f t="shared" si="1"/>
        <v>200795617</v>
      </c>
      <c r="J35" s="35">
        <f t="shared" si="1"/>
        <v>227517925</v>
      </c>
      <c r="K35" s="35">
        <f t="shared" si="1"/>
        <v>10329130</v>
      </c>
      <c r="L35" s="35">
        <f t="shared" si="1"/>
        <v>102610452</v>
      </c>
      <c r="M35" s="35">
        <f t="shared" si="1"/>
        <v>79530467</v>
      </c>
      <c r="N35" s="35">
        <f t="shared" si="1"/>
        <v>192470049</v>
      </c>
      <c r="O35" s="35">
        <f t="shared" si="1"/>
        <v>33576167</v>
      </c>
      <c r="P35" s="35">
        <f t="shared" si="1"/>
        <v>118136737</v>
      </c>
      <c r="Q35" s="35">
        <f t="shared" si="1"/>
        <v>14536847</v>
      </c>
      <c r="R35" s="35">
        <f t="shared" si="1"/>
        <v>166249751</v>
      </c>
      <c r="S35" s="35">
        <f t="shared" si="1"/>
        <v>81054739</v>
      </c>
      <c r="T35" s="35">
        <f t="shared" si="1"/>
        <v>-3308786</v>
      </c>
      <c r="U35" s="35">
        <f t="shared" si="1"/>
        <v>85521687</v>
      </c>
      <c r="V35" s="35">
        <f t="shared" si="1"/>
        <v>163267640</v>
      </c>
      <c r="W35" s="35">
        <f t="shared" si="1"/>
        <v>749505365</v>
      </c>
      <c r="X35" s="35">
        <f t="shared" si="1"/>
        <v>889927783</v>
      </c>
      <c r="Y35" s="35">
        <f t="shared" si="1"/>
        <v>-140422418</v>
      </c>
      <c r="Z35" s="36">
        <f>+IF(X35&lt;&gt;0,+(Y35/X35)*100,0)</f>
        <v>-15.779080132393169</v>
      </c>
      <c r="AA35" s="33">
        <f>SUM(AA24:AA34)</f>
        <v>889927783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-78126767</v>
      </c>
      <c r="D37" s="46">
        <f>+D21-D35</f>
        <v>0</v>
      </c>
      <c r="E37" s="47">
        <f t="shared" si="2"/>
        <v>19228781</v>
      </c>
      <c r="F37" s="48">
        <f t="shared" si="2"/>
        <v>-12771219</v>
      </c>
      <c r="G37" s="48">
        <f t="shared" si="2"/>
        <v>40663722</v>
      </c>
      <c r="H37" s="48">
        <f t="shared" si="2"/>
        <v>83420636</v>
      </c>
      <c r="I37" s="48">
        <f t="shared" si="2"/>
        <v>-130157903</v>
      </c>
      <c r="J37" s="48">
        <f t="shared" si="2"/>
        <v>-6073545</v>
      </c>
      <c r="K37" s="48">
        <f t="shared" si="2"/>
        <v>43549769</v>
      </c>
      <c r="L37" s="48">
        <f t="shared" si="2"/>
        <v>-43857356</v>
      </c>
      <c r="M37" s="48">
        <f t="shared" si="2"/>
        <v>-47418203</v>
      </c>
      <c r="N37" s="48">
        <f t="shared" si="2"/>
        <v>-47725790</v>
      </c>
      <c r="O37" s="48">
        <f t="shared" si="2"/>
        <v>49427378</v>
      </c>
      <c r="P37" s="48">
        <f t="shared" si="2"/>
        <v>-61825854</v>
      </c>
      <c r="Q37" s="48">
        <f t="shared" si="2"/>
        <v>44100422</v>
      </c>
      <c r="R37" s="48">
        <f t="shared" si="2"/>
        <v>31701946</v>
      </c>
      <c r="S37" s="48">
        <f t="shared" si="2"/>
        <v>-22255652</v>
      </c>
      <c r="T37" s="48">
        <f t="shared" si="2"/>
        <v>61449946</v>
      </c>
      <c r="U37" s="48">
        <f t="shared" si="2"/>
        <v>-24338877</v>
      </c>
      <c r="V37" s="48">
        <f t="shared" si="2"/>
        <v>14855417</v>
      </c>
      <c r="W37" s="48">
        <f t="shared" si="2"/>
        <v>-7241972</v>
      </c>
      <c r="X37" s="48">
        <f>IF(F21=F35,0,X21-X35)</f>
        <v>-12771219</v>
      </c>
      <c r="Y37" s="48">
        <f t="shared" si="2"/>
        <v>5529247</v>
      </c>
      <c r="Z37" s="49">
        <f>+IF(X37&lt;&gt;0,+(Y37/X37)*100,0)</f>
        <v>-43.294590751282236</v>
      </c>
      <c r="AA37" s="46">
        <f>+AA21-AA35</f>
        <v>-12771219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-78126767</v>
      </c>
      <c r="D41" s="56">
        <f>SUM(D37:D40)</f>
        <v>0</v>
      </c>
      <c r="E41" s="57">
        <f t="shared" si="3"/>
        <v>19228781</v>
      </c>
      <c r="F41" s="58">
        <f t="shared" si="3"/>
        <v>-12771219</v>
      </c>
      <c r="G41" s="58">
        <f t="shared" si="3"/>
        <v>40663722</v>
      </c>
      <c r="H41" s="58">
        <f t="shared" si="3"/>
        <v>83420636</v>
      </c>
      <c r="I41" s="58">
        <f t="shared" si="3"/>
        <v>-130157903</v>
      </c>
      <c r="J41" s="58">
        <f t="shared" si="3"/>
        <v>-6073545</v>
      </c>
      <c r="K41" s="58">
        <f t="shared" si="3"/>
        <v>43549769</v>
      </c>
      <c r="L41" s="58">
        <f t="shared" si="3"/>
        <v>-43857356</v>
      </c>
      <c r="M41" s="58">
        <f t="shared" si="3"/>
        <v>-47418203</v>
      </c>
      <c r="N41" s="58">
        <f t="shared" si="3"/>
        <v>-47725790</v>
      </c>
      <c r="O41" s="58">
        <f t="shared" si="3"/>
        <v>49427378</v>
      </c>
      <c r="P41" s="58">
        <f t="shared" si="3"/>
        <v>-61825854</v>
      </c>
      <c r="Q41" s="58">
        <f t="shared" si="3"/>
        <v>44100422</v>
      </c>
      <c r="R41" s="58">
        <f t="shared" si="3"/>
        <v>31701946</v>
      </c>
      <c r="S41" s="58">
        <f t="shared" si="3"/>
        <v>-22255652</v>
      </c>
      <c r="T41" s="58">
        <f t="shared" si="3"/>
        <v>61449946</v>
      </c>
      <c r="U41" s="58">
        <f t="shared" si="3"/>
        <v>-24338877</v>
      </c>
      <c r="V41" s="58">
        <f t="shared" si="3"/>
        <v>14855417</v>
      </c>
      <c r="W41" s="58">
        <f t="shared" si="3"/>
        <v>-7241972</v>
      </c>
      <c r="X41" s="58">
        <f t="shared" si="3"/>
        <v>-12771219</v>
      </c>
      <c r="Y41" s="58">
        <f t="shared" si="3"/>
        <v>5529247</v>
      </c>
      <c r="Z41" s="59">
        <f>+IF(X41&lt;&gt;0,+(Y41/X41)*100,0)</f>
        <v>-43.294590751282236</v>
      </c>
      <c r="AA41" s="56">
        <f>SUM(AA37:AA40)</f>
        <v>-12771219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-78126767</v>
      </c>
      <c r="D43" s="64">
        <f>+D41-D42</f>
        <v>0</v>
      </c>
      <c r="E43" s="65">
        <f t="shared" si="4"/>
        <v>19228781</v>
      </c>
      <c r="F43" s="66">
        <f t="shared" si="4"/>
        <v>-12771219</v>
      </c>
      <c r="G43" s="66">
        <f t="shared" si="4"/>
        <v>40663722</v>
      </c>
      <c r="H43" s="66">
        <f t="shared" si="4"/>
        <v>83420636</v>
      </c>
      <c r="I43" s="66">
        <f t="shared" si="4"/>
        <v>-130157903</v>
      </c>
      <c r="J43" s="66">
        <f t="shared" si="4"/>
        <v>-6073545</v>
      </c>
      <c r="K43" s="66">
        <f t="shared" si="4"/>
        <v>43549769</v>
      </c>
      <c r="L43" s="66">
        <f t="shared" si="4"/>
        <v>-43857356</v>
      </c>
      <c r="M43" s="66">
        <f t="shared" si="4"/>
        <v>-47418203</v>
      </c>
      <c r="N43" s="66">
        <f t="shared" si="4"/>
        <v>-47725790</v>
      </c>
      <c r="O43" s="66">
        <f t="shared" si="4"/>
        <v>49427378</v>
      </c>
      <c r="P43" s="66">
        <f t="shared" si="4"/>
        <v>-61825854</v>
      </c>
      <c r="Q43" s="66">
        <f t="shared" si="4"/>
        <v>44100422</v>
      </c>
      <c r="R43" s="66">
        <f t="shared" si="4"/>
        <v>31701946</v>
      </c>
      <c r="S43" s="66">
        <f t="shared" si="4"/>
        <v>-22255652</v>
      </c>
      <c r="T43" s="66">
        <f t="shared" si="4"/>
        <v>61449946</v>
      </c>
      <c r="U43" s="66">
        <f t="shared" si="4"/>
        <v>-24338877</v>
      </c>
      <c r="V43" s="66">
        <f t="shared" si="4"/>
        <v>14855417</v>
      </c>
      <c r="W43" s="66">
        <f t="shared" si="4"/>
        <v>-7241972</v>
      </c>
      <c r="X43" s="66">
        <f t="shared" si="4"/>
        <v>-12771219</v>
      </c>
      <c r="Y43" s="66">
        <f t="shared" si="4"/>
        <v>5529247</v>
      </c>
      <c r="Z43" s="67">
        <f>+IF(X43&lt;&gt;0,+(Y43/X43)*100,0)</f>
        <v>-43.294590751282236</v>
      </c>
      <c r="AA43" s="64">
        <f>+AA41-AA42</f>
        <v>-12771219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-78126767</v>
      </c>
      <c r="D45" s="56">
        <f>SUM(D43:D44)</f>
        <v>0</v>
      </c>
      <c r="E45" s="57">
        <f t="shared" si="5"/>
        <v>19228781</v>
      </c>
      <c r="F45" s="58">
        <f t="shared" si="5"/>
        <v>-12771219</v>
      </c>
      <c r="G45" s="58">
        <f t="shared" si="5"/>
        <v>40663722</v>
      </c>
      <c r="H45" s="58">
        <f t="shared" si="5"/>
        <v>83420636</v>
      </c>
      <c r="I45" s="58">
        <f t="shared" si="5"/>
        <v>-130157903</v>
      </c>
      <c r="J45" s="58">
        <f t="shared" si="5"/>
        <v>-6073545</v>
      </c>
      <c r="K45" s="58">
        <f t="shared" si="5"/>
        <v>43549769</v>
      </c>
      <c r="L45" s="58">
        <f t="shared" si="5"/>
        <v>-43857356</v>
      </c>
      <c r="M45" s="58">
        <f t="shared" si="5"/>
        <v>-47418203</v>
      </c>
      <c r="N45" s="58">
        <f t="shared" si="5"/>
        <v>-47725790</v>
      </c>
      <c r="O45" s="58">
        <f t="shared" si="5"/>
        <v>49427378</v>
      </c>
      <c r="P45" s="58">
        <f t="shared" si="5"/>
        <v>-61825854</v>
      </c>
      <c r="Q45" s="58">
        <f t="shared" si="5"/>
        <v>44100422</v>
      </c>
      <c r="R45" s="58">
        <f t="shared" si="5"/>
        <v>31701946</v>
      </c>
      <c r="S45" s="58">
        <f t="shared" si="5"/>
        <v>-22255652</v>
      </c>
      <c r="T45" s="58">
        <f t="shared" si="5"/>
        <v>61449946</v>
      </c>
      <c r="U45" s="58">
        <f t="shared" si="5"/>
        <v>-24338877</v>
      </c>
      <c r="V45" s="58">
        <f t="shared" si="5"/>
        <v>14855417</v>
      </c>
      <c r="W45" s="58">
        <f t="shared" si="5"/>
        <v>-7241972</v>
      </c>
      <c r="X45" s="58">
        <f t="shared" si="5"/>
        <v>-12771219</v>
      </c>
      <c r="Y45" s="58">
        <f t="shared" si="5"/>
        <v>5529247</v>
      </c>
      <c r="Z45" s="59">
        <f>+IF(X45&lt;&gt;0,+(Y45/X45)*100,0)</f>
        <v>-43.294590751282236</v>
      </c>
      <c r="AA45" s="56">
        <f>SUM(AA43:AA44)</f>
        <v>-12771219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-78126767</v>
      </c>
      <c r="D47" s="71">
        <f>SUM(D45:D46)</f>
        <v>0</v>
      </c>
      <c r="E47" s="72">
        <f t="shared" si="6"/>
        <v>19228781</v>
      </c>
      <c r="F47" s="73">
        <f t="shared" si="6"/>
        <v>-12771219</v>
      </c>
      <c r="G47" s="73">
        <f t="shared" si="6"/>
        <v>40663722</v>
      </c>
      <c r="H47" s="74">
        <f t="shared" si="6"/>
        <v>83420636</v>
      </c>
      <c r="I47" s="74">
        <f t="shared" si="6"/>
        <v>-130157903</v>
      </c>
      <c r="J47" s="74">
        <f t="shared" si="6"/>
        <v>-6073545</v>
      </c>
      <c r="K47" s="74">
        <f t="shared" si="6"/>
        <v>43549769</v>
      </c>
      <c r="L47" s="74">
        <f t="shared" si="6"/>
        <v>-43857356</v>
      </c>
      <c r="M47" s="73">
        <f t="shared" si="6"/>
        <v>-47418203</v>
      </c>
      <c r="N47" s="73">
        <f t="shared" si="6"/>
        <v>-47725790</v>
      </c>
      <c r="O47" s="74">
        <f t="shared" si="6"/>
        <v>49427378</v>
      </c>
      <c r="P47" s="74">
        <f t="shared" si="6"/>
        <v>-61825854</v>
      </c>
      <c r="Q47" s="74">
        <f t="shared" si="6"/>
        <v>44100422</v>
      </c>
      <c r="R47" s="74">
        <f t="shared" si="6"/>
        <v>31701946</v>
      </c>
      <c r="S47" s="74">
        <f t="shared" si="6"/>
        <v>-22255652</v>
      </c>
      <c r="T47" s="73">
        <f t="shared" si="6"/>
        <v>61449946</v>
      </c>
      <c r="U47" s="73">
        <f t="shared" si="6"/>
        <v>-24338877</v>
      </c>
      <c r="V47" s="74">
        <f t="shared" si="6"/>
        <v>14855417</v>
      </c>
      <c r="W47" s="74">
        <f t="shared" si="6"/>
        <v>-7241972</v>
      </c>
      <c r="X47" s="74">
        <f t="shared" si="6"/>
        <v>-12771219</v>
      </c>
      <c r="Y47" s="74">
        <f t="shared" si="6"/>
        <v>5529247</v>
      </c>
      <c r="Z47" s="75">
        <f>+IF(X47&lt;&gt;0,+(Y47/X47)*100,0)</f>
        <v>-43.294590751282236</v>
      </c>
      <c r="AA47" s="76">
        <f>SUM(AA45:AA46)</f>
        <v>-12771219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508385413</v>
      </c>
      <c r="D6" s="6"/>
      <c r="E6" s="7">
        <v>577778126</v>
      </c>
      <c r="F6" s="8">
        <v>577778126</v>
      </c>
      <c r="G6" s="8">
        <v>44063237</v>
      </c>
      <c r="H6" s="8">
        <v>45662189</v>
      </c>
      <c r="I6" s="8">
        <v>48140195</v>
      </c>
      <c r="J6" s="8">
        <v>137865621</v>
      </c>
      <c r="K6" s="8">
        <v>48621583</v>
      </c>
      <c r="L6" s="8">
        <v>51400619</v>
      </c>
      <c r="M6" s="8">
        <v>38224161</v>
      </c>
      <c r="N6" s="8">
        <v>138246363</v>
      </c>
      <c r="O6" s="8">
        <v>44845343</v>
      </c>
      <c r="P6" s="8">
        <v>44559766</v>
      </c>
      <c r="Q6" s="8">
        <v>51537266</v>
      </c>
      <c r="R6" s="8">
        <v>140942375</v>
      </c>
      <c r="S6" s="8">
        <v>41691576</v>
      </c>
      <c r="T6" s="8">
        <v>40551439</v>
      </c>
      <c r="U6" s="8">
        <v>49595894</v>
      </c>
      <c r="V6" s="8">
        <v>131838909</v>
      </c>
      <c r="W6" s="8">
        <v>548893268</v>
      </c>
      <c r="X6" s="8">
        <v>577778126</v>
      </c>
      <c r="Y6" s="8">
        <v>-28884858</v>
      </c>
      <c r="Z6" s="2">
        <v>-4.9992993331145943</v>
      </c>
      <c r="AA6" s="6">
        <v>577778126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15064960</v>
      </c>
      <c r="D13" s="6"/>
      <c r="E13" s="7">
        <v>19840126</v>
      </c>
      <c r="F13" s="8">
        <v>19840126</v>
      </c>
      <c r="G13" s="8">
        <v>740992</v>
      </c>
      <c r="H13" s="8">
        <v>700834</v>
      </c>
      <c r="I13" s="8">
        <v>774159</v>
      </c>
      <c r="J13" s="8">
        <v>2215985</v>
      </c>
      <c r="K13" s="8">
        <v>778822</v>
      </c>
      <c r="L13" s="8">
        <v>734441</v>
      </c>
      <c r="M13" s="8">
        <v>802244</v>
      </c>
      <c r="N13" s="8">
        <v>2315507</v>
      </c>
      <c r="O13" s="8">
        <v>801082</v>
      </c>
      <c r="P13" s="8">
        <v>793374</v>
      </c>
      <c r="Q13" s="8">
        <v>803880</v>
      </c>
      <c r="R13" s="8">
        <v>2398336</v>
      </c>
      <c r="S13" s="8">
        <v>804850</v>
      </c>
      <c r="T13" s="8">
        <v>726282</v>
      </c>
      <c r="U13" s="8">
        <v>773991</v>
      </c>
      <c r="V13" s="8">
        <v>2305123</v>
      </c>
      <c r="W13" s="8">
        <v>9234951</v>
      </c>
      <c r="X13" s="8">
        <v>19840126</v>
      </c>
      <c r="Y13" s="8">
        <v>-10605175</v>
      </c>
      <c r="Z13" s="2">
        <v>-53.453163553497596</v>
      </c>
      <c r="AA13" s="6">
        <v>19840126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523450373</v>
      </c>
      <c r="D21" s="33">
        <f t="shared" si="0"/>
        <v>0</v>
      </c>
      <c r="E21" s="34">
        <f t="shared" si="0"/>
        <v>597618252</v>
      </c>
      <c r="F21" s="35">
        <f t="shared" si="0"/>
        <v>597618252</v>
      </c>
      <c r="G21" s="35">
        <f t="shared" si="0"/>
        <v>44804229</v>
      </c>
      <c r="H21" s="35">
        <f t="shared" si="0"/>
        <v>46363023</v>
      </c>
      <c r="I21" s="35">
        <f t="shared" si="0"/>
        <v>48914354</v>
      </c>
      <c r="J21" s="35">
        <f t="shared" si="0"/>
        <v>140081606</v>
      </c>
      <c r="K21" s="35">
        <f t="shared" si="0"/>
        <v>49400405</v>
      </c>
      <c r="L21" s="35">
        <f t="shared" si="0"/>
        <v>52135060</v>
      </c>
      <c r="M21" s="35">
        <f t="shared" si="0"/>
        <v>39026405</v>
      </c>
      <c r="N21" s="35">
        <f t="shared" si="0"/>
        <v>140561870</v>
      </c>
      <c r="O21" s="35">
        <f t="shared" si="0"/>
        <v>45646425</v>
      </c>
      <c r="P21" s="35">
        <f t="shared" si="0"/>
        <v>45353140</v>
      </c>
      <c r="Q21" s="35">
        <f t="shared" si="0"/>
        <v>52341146</v>
      </c>
      <c r="R21" s="35">
        <f t="shared" si="0"/>
        <v>143340711</v>
      </c>
      <c r="S21" s="35">
        <f t="shared" si="0"/>
        <v>42496426</v>
      </c>
      <c r="T21" s="35">
        <f t="shared" si="0"/>
        <v>41277721</v>
      </c>
      <c r="U21" s="35">
        <f t="shared" si="0"/>
        <v>50369885</v>
      </c>
      <c r="V21" s="35">
        <f t="shared" si="0"/>
        <v>134144032</v>
      </c>
      <c r="W21" s="35">
        <f t="shared" si="0"/>
        <v>558128219</v>
      </c>
      <c r="X21" s="35">
        <f t="shared" si="0"/>
        <v>597618252</v>
      </c>
      <c r="Y21" s="35">
        <f t="shared" si="0"/>
        <v>-39490033</v>
      </c>
      <c r="Z21" s="36">
        <f>+IF(X21&lt;&gt;0,+(Y21/X21)*100,0)</f>
        <v>-6.6079027653258491</v>
      </c>
      <c r="AA21" s="33">
        <f>SUM(AA5:AA20)</f>
        <v>597618252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30195877</v>
      </c>
      <c r="D24" s="6"/>
      <c r="E24" s="7">
        <v>29643926</v>
      </c>
      <c r="F24" s="8">
        <v>30762022</v>
      </c>
      <c r="G24" s="8">
        <v>2290656</v>
      </c>
      <c r="H24" s="8">
        <v>2261952</v>
      </c>
      <c r="I24" s="8">
        <v>2515941</v>
      </c>
      <c r="J24" s="8">
        <v>7068549</v>
      </c>
      <c r="K24" s="8">
        <v>2369719</v>
      </c>
      <c r="L24" s="8">
        <v>2594858</v>
      </c>
      <c r="M24" s="8">
        <v>3087979</v>
      </c>
      <c r="N24" s="8">
        <v>8052556</v>
      </c>
      <c r="O24" s="8">
        <v>2381707</v>
      </c>
      <c r="P24" s="8">
        <v>2202774</v>
      </c>
      <c r="Q24" s="8">
        <v>2385758</v>
      </c>
      <c r="R24" s="8">
        <v>6970239</v>
      </c>
      <c r="S24" s="8">
        <v>2361104</v>
      </c>
      <c r="T24" s="8">
        <v>2273617</v>
      </c>
      <c r="U24" s="8">
        <v>2622238</v>
      </c>
      <c r="V24" s="8">
        <v>7256959</v>
      </c>
      <c r="W24" s="8">
        <v>29348303</v>
      </c>
      <c r="X24" s="8">
        <v>30762022</v>
      </c>
      <c r="Y24" s="8">
        <v>-1413719</v>
      </c>
      <c r="Z24" s="2">
        <v>-4.5956634450102136</v>
      </c>
      <c r="AA24" s="6">
        <v>30762022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2084800</v>
      </c>
      <c r="F27" s="8">
        <v>2084800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2084800</v>
      </c>
      <c r="Y27" s="8">
        <v>-2084800</v>
      </c>
      <c r="Z27" s="2">
        <v>-100</v>
      </c>
      <c r="AA27" s="6">
        <v>2084800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>
        <v>7000000</v>
      </c>
      <c r="G28" s="8"/>
      <c r="H28" s="8"/>
      <c r="I28" s="8"/>
      <c r="J28" s="8"/>
      <c r="K28" s="8"/>
      <c r="L28" s="8"/>
      <c r="M28" s="8"/>
      <c r="N28" s="8"/>
      <c r="O28" s="8">
        <v>5844741</v>
      </c>
      <c r="P28" s="8">
        <v>712818</v>
      </c>
      <c r="Q28" s="8">
        <v>1110028</v>
      </c>
      <c r="R28" s="8">
        <v>7667587</v>
      </c>
      <c r="S28" s="8">
        <v>504417</v>
      </c>
      <c r="T28" s="8">
        <v>13386962</v>
      </c>
      <c r="U28" s="8">
        <v>479984</v>
      </c>
      <c r="V28" s="8">
        <v>14371363</v>
      </c>
      <c r="W28" s="8">
        <v>22038950</v>
      </c>
      <c r="X28" s="8">
        <v>7000000</v>
      </c>
      <c r="Y28" s="8">
        <v>15038950</v>
      </c>
      <c r="Z28" s="2">
        <v>214.84214285714285</v>
      </c>
      <c r="AA28" s="6">
        <v>7000000</v>
      </c>
    </row>
    <row r="29" spans="1:27" ht="13.5" x14ac:dyDescent="0.25">
      <c r="A29" s="25" t="s">
        <v>55</v>
      </c>
      <c r="B29" s="24" t="s">
        <v>32</v>
      </c>
      <c r="C29" s="6">
        <v>628351417</v>
      </c>
      <c r="D29" s="6"/>
      <c r="E29" s="7">
        <v>580000000</v>
      </c>
      <c r="F29" s="8">
        <v>580000000</v>
      </c>
      <c r="G29" s="8"/>
      <c r="H29" s="8"/>
      <c r="I29" s="8">
        <v>103364648</v>
      </c>
      <c r="J29" s="8">
        <v>103364648</v>
      </c>
      <c r="K29" s="8">
        <v>119757073</v>
      </c>
      <c r="L29" s="8">
        <v>18080002</v>
      </c>
      <c r="M29" s="8">
        <v>86781637</v>
      </c>
      <c r="N29" s="8">
        <v>224618712</v>
      </c>
      <c r="O29" s="8">
        <v>-21094559</v>
      </c>
      <c r="P29" s="8">
        <v>38593446</v>
      </c>
      <c r="Q29" s="8">
        <v>106097727</v>
      </c>
      <c r="R29" s="8">
        <v>123596614</v>
      </c>
      <c r="S29" s="8">
        <v>2316144</v>
      </c>
      <c r="T29" s="8">
        <v>73731975</v>
      </c>
      <c r="U29" s="8">
        <v>152385750</v>
      </c>
      <c r="V29" s="8">
        <v>228433869</v>
      </c>
      <c r="W29" s="8">
        <v>680013843</v>
      </c>
      <c r="X29" s="8">
        <v>580000000</v>
      </c>
      <c r="Y29" s="8">
        <v>100013843</v>
      </c>
      <c r="Z29" s="2">
        <v>17.243766034482757</v>
      </c>
      <c r="AA29" s="6">
        <v>580000000</v>
      </c>
    </row>
    <row r="30" spans="1:27" ht="13.5" x14ac:dyDescent="0.25">
      <c r="A30" s="25" t="s">
        <v>56</v>
      </c>
      <c r="B30" s="24" t="s">
        <v>32</v>
      </c>
      <c r="C30" s="6">
        <v>217589</v>
      </c>
      <c r="D30" s="6"/>
      <c r="E30" s="7">
        <v>250000</v>
      </c>
      <c r="F30" s="8">
        <v>250000</v>
      </c>
      <c r="G30" s="8">
        <v>13419</v>
      </c>
      <c r="H30" s="8">
        <v>23514</v>
      </c>
      <c r="I30" s="8"/>
      <c r="J30" s="8">
        <v>36933</v>
      </c>
      <c r="K30" s="8"/>
      <c r="L30" s="8"/>
      <c r="M30" s="8"/>
      <c r="N30" s="8"/>
      <c r="O30" s="8">
        <v>31320</v>
      </c>
      <c r="P30" s="8">
        <v>5760</v>
      </c>
      <c r="Q30" s="8">
        <v>20081</v>
      </c>
      <c r="R30" s="8">
        <v>57161</v>
      </c>
      <c r="S30" s="8"/>
      <c r="T30" s="8">
        <v>1168</v>
      </c>
      <c r="U30" s="8"/>
      <c r="V30" s="8">
        <v>1168</v>
      </c>
      <c r="W30" s="8">
        <v>95262</v>
      </c>
      <c r="X30" s="8">
        <v>250000</v>
      </c>
      <c r="Y30" s="8">
        <v>-154738</v>
      </c>
      <c r="Z30" s="2">
        <v>-61.895199999999996</v>
      </c>
      <c r="AA30" s="6">
        <v>250000</v>
      </c>
    </row>
    <row r="31" spans="1:27" ht="13.5" x14ac:dyDescent="0.25">
      <c r="A31" s="25" t="s">
        <v>57</v>
      </c>
      <c r="B31" s="24" t="s">
        <v>32</v>
      </c>
      <c r="C31" s="6">
        <v>38748189</v>
      </c>
      <c r="D31" s="6"/>
      <c r="E31" s="7">
        <v>35000000</v>
      </c>
      <c r="F31" s="8">
        <v>35000000</v>
      </c>
      <c r="G31" s="8">
        <v>3350424</v>
      </c>
      <c r="H31" s="8">
        <v>903763</v>
      </c>
      <c r="I31" s="8">
        <v>2026013</v>
      </c>
      <c r="J31" s="8">
        <v>6280200</v>
      </c>
      <c r="K31" s="8">
        <v>5095648</v>
      </c>
      <c r="L31" s="8">
        <v>2708470</v>
      </c>
      <c r="M31" s="8">
        <v>502501</v>
      </c>
      <c r="N31" s="8">
        <v>8306619</v>
      </c>
      <c r="O31" s="8">
        <v>2387440</v>
      </c>
      <c r="P31" s="8">
        <v>2124050</v>
      </c>
      <c r="Q31" s="8">
        <v>2492412</v>
      </c>
      <c r="R31" s="8">
        <v>7003902</v>
      </c>
      <c r="S31" s="8">
        <v>1530502</v>
      </c>
      <c r="T31" s="8">
        <v>4922000</v>
      </c>
      <c r="U31" s="8">
        <v>4003342</v>
      </c>
      <c r="V31" s="8">
        <v>10455844</v>
      </c>
      <c r="W31" s="8">
        <v>32046565</v>
      </c>
      <c r="X31" s="8">
        <v>35000000</v>
      </c>
      <c r="Y31" s="8">
        <v>-2953435</v>
      </c>
      <c r="Z31" s="2">
        <v>-8.4383857142857153</v>
      </c>
      <c r="AA31" s="6">
        <v>35000000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22026</v>
      </c>
      <c r="D33" s="6"/>
      <c r="E33" s="7">
        <v>76060</v>
      </c>
      <c r="F33" s="8">
        <v>76060</v>
      </c>
      <c r="G33" s="8">
        <v>2150</v>
      </c>
      <c r="H33" s="8"/>
      <c r="I33" s="8"/>
      <c r="J33" s="8">
        <v>2150</v>
      </c>
      <c r="K33" s="8"/>
      <c r="L33" s="8"/>
      <c r="M33" s="8">
        <v>16800</v>
      </c>
      <c r="N33" s="8">
        <v>16800</v>
      </c>
      <c r="O33" s="8"/>
      <c r="P33" s="8"/>
      <c r="Q33" s="8"/>
      <c r="R33" s="8"/>
      <c r="S33" s="8"/>
      <c r="T33" s="8"/>
      <c r="U33" s="8"/>
      <c r="V33" s="8"/>
      <c r="W33" s="8">
        <v>18950</v>
      </c>
      <c r="X33" s="8">
        <v>76060</v>
      </c>
      <c r="Y33" s="8">
        <v>-57110</v>
      </c>
      <c r="Z33" s="2">
        <v>-75.085458848277682</v>
      </c>
      <c r="AA33" s="6">
        <v>76060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697535098</v>
      </c>
      <c r="D35" s="33">
        <f>SUM(D24:D34)</f>
        <v>0</v>
      </c>
      <c r="E35" s="34">
        <f t="shared" si="1"/>
        <v>647054786</v>
      </c>
      <c r="F35" s="35">
        <f t="shared" si="1"/>
        <v>655172882</v>
      </c>
      <c r="G35" s="35">
        <f t="shared" si="1"/>
        <v>5656649</v>
      </c>
      <c r="H35" s="35">
        <f t="shared" si="1"/>
        <v>3189229</v>
      </c>
      <c r="I35" s="35">
        <f t="shared" si="1"/>
        <v>107906602</v>
      </c>
      <c r="J35" s="35">
        <f t="shared" si="1"/>
        <v>116752480</v>
      </c>
      <c r="K35" s="35">
        <f t="shared" si="1"/>
        <v>127222440</v>
      </c>
      <c r="L35" s="35">
        <f t="shared" si="1"/>
        <v>23383330</v>
      </c>
      <c r="M35" s="35">
        <f t="shared" si="1"/>
        <v>90388917</v>
      </c>
      <c r="N35" s="35">
        <f t="shared" si="1"/>
        <v>240994687</v>
      </c>
      <c r="O35" s="35">
        <f t="shared" si="1"/>
        <v>-10449351</v>
      </c>
      <c r="P35" s="35">
        <f t="shared" si="1"/>
        <v>43638848</v>
      </c>
      <c r="Q35" s="35">
        <f t="shared" si="1"/>
        <v>112106006</v>
      </c>
      <c r="R35" s="35">
        <f t="shared" si="1"/>
        <v>145295503</v>
      </c>
      <c r="S35" s="35">
        <f t="shared" si="1"/>
        <v>6712167</v>
      </c>
      <c r="T35" s="35">
        <f t="shared" si="1"/>
        <v>94315722</v>
      </c>
      <c r="U35" s="35">
        <f t="shared" si="1"/>
        <v>159491314</v>
      </c>
      <c r="V35" s="35">
        <f t="shared" si="1"/>
        <v>260519203</v>
      </c>
      <c r="W35" s="35">
        <f t="shared" si="1"/>
        <v>763561873</v>
      </c>
      <c r="X35" s="35">
        <f t="shared" si="1"/>
        <v>655172882</v>
      </c>
      <c r="Y35" s="35">
        <f t="shared" si="1"/>
        <v>108388991</v>
      </c>
      <c r="Z35" s="36">
        <f>+IF(X35&lt;&gt;0,+(Y35/X35)*100,0)</f>
        <v>16.543571014283831</v>
      </c>
      <c r="AA35" s="33">
        <f>SUM(AA24:AA34)</f>
        <v>655172882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-174084725</v>
      </c>
      <c r="D37" s="46">
        <f>+D21-D35</f>
        <v>0</v>
      </c>
      <c r="E37" s="47">
        <f t="shared" si="2"/>
        <v>-49436534</v>
      </c>
      <c r="F37" s="48">
        <f t="shared" si="2"/>
        <v>-57554630</v>
      </c>
      <c r="G37" s="48">
        <f t="shared" si="2"/>
        <v>39147580</v>
      </c>
      <c r="H37" s="48">
        <f t="shared" si="2"/>
        <v>43173794</v>
      </c>
      <c r="I37" s="48">
        <f t="shared" si="2"/>
        <v>-58992248</v>
      </c>
      <c r="J37" s="48">
        <f t="shared" si="2"/>
        <v>23329126</v>
      </c>
      <c r="K37" s="48">
        <f t="shared" si="2"/>
        <v>-77822035</v>
      </c>
      <c r="L37" s="48">
        <f t="shared" si="2"/>
        <v>28751730</v>
      </c>
      <c r="M37" s="48">
        <f t="shared" si="2"/>
        <v>-51362512</v>
      </c>
      <c r="N37" s="48">
        <f t="shared" si="2"/>
        <v>-100432817</v>
      </c>
      <c r="O37" s="48">
        <f t="shared" si="2"/>
        <v>56095776</v>
      </c>
      <c r="P37" s="48">
        <f t="shared" si="2"/>
        <v>1714292</v>
      </c>
      <c r="Q37" s="48">
        <f t="shared" si="2"/>
        <v>-59764860</v>
      </c>
      <c r="R37" s="48">
        <f t="shared" si="2"/>
        <v>-1954792</v>
      </c>
      <c r="S37" s="48">
        <f t="shared" si="2"/>
        <v>35784259</v>
      </c>
      <c r="T37" s="48">
        <f t="shared" si="2"/>
        <v>-53038001</v>
      </c>
      <c r="U37" s="48">
        <f t="shared" si="2"/>
        <v>-109121429</v>
      </c>
      <c r="V37" s="48">
        <f t="shared" si="2"/>
        <v>-126375171</v>
      </c>
      <c r="W37" s="48">
        <f t="shared" si="2"/>
        <v>-205433654</v>
      </c>
      <c r="X37" s="48">
        <f>IF(F21=F35,0,X21-X35)</f>
        <v>-57554630</v>
      </c>
      <c r="Y37" s="48">
        <f t="shared" si="2"/>
        <v>-147879024</v>
      </c>
      <c r="Z37" s="49">
        <f>+IF(X37&lt;&gt;0,+(Y37/X37)*100,0)</f>
        <v>256.93679900296462</v>
      </c>
      <c r="AA37" s="46">
        <f>+AA21-AA35</f>
        <v>-57554630</v>
      </c>
    </row>
    <row r="38" spans="1:27" ht="23.1" customHeight="1" x14ac:dyDescent="0.25">
      <c r="A38" s="50" t="s">
        <v>62</v>
      </c>
      <c r="B38" s="29" t="s">
        <v>32</v>
      </c>
      <c r="C38" s="6">
        <v>14200000</v>
      </c>
      <c r="D38" s="6"/>
      <c r="E38" s="7">
        <v>18500000</v>
      </c>
      <c r="F38" s="8">
        <v>18500000</v>
      </c>
      <c r="G38" s="8"/>
      <c r="H38" s="8"/>
      <c r="I38" s="8"/>
      <c r="J38" s="8"/>
      <c r="K38" s="8">
        <v>1643376</v>
      </c>
      <c r="L38" s="8">
        <v>2747326</v>
      </c>
      <c r="M38" s="8"/>
      <c r="N38" s="8">
        <v>4390702</v>
      </c>
      <c r="O38" s="8">
        <v>4507840</v>
      </c>
      <c r="P38" s="8">
        <v>966000</v>
      </c>
      <c r="Q38" s="8"/>
      <c r="R38" s="8">
        <v>5473840</v>
      </c>
      <c r="S38" s="8"/>
      <c r="T38" s="8"/>
      <c r="U38" s="8"/>
      <c r="V38" s="8"/>
      <c r="W38" s="8">
        <v>9864542</v>
      </c>
      <c r="X38" s="8">
        <v>18500000</v>
      </c>
      <c r="Y38" s="8">
        <v>-8635458</v>
      </c>
      <c r="Z38" s="2">
        <v>-46.678151351351346</v>
      </c>
      <c r="AA38" s="6">
        <v>18500000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-159884725</v>
      </c>
      <c r="D41" s="56">
        <f>SUM(D37:D40)</f>
        <v>0</v>
      </c>
      <c r="E41" s="57">
        <f t="shared" si="3"/>
        <v>-30936534</v>
      </c>
      <c r="F41" s="58">
        <f t="shared" si="3"/>
        <v>-39054630</v>
      </c>
      <c r="G41" s="58">
        <f t="shared" si="3"/>
        <v>39147580</v>
      </c>
      <c r="H41" s="58">
        <f t="shared" si="3"/>
        <v>43173794</v>
      </c>
      <c r="I41" s="58">
        <f t="shared" si="3"/>
        <v>-58992248</v>
      </c>
      <c r="J41" s="58">
        <f t="shared" si="3"/>
        <v>23329126</v>
      </c>
      <c r="K41" s="58">
        <f t="shared" si="3"/>
        <v>-76178659</v>
      </c>
      <c r="L41" s="58">
        <f t="shared" si="3"/>
        <v>31499056</v>
      </c>
      <c r="M41" s="58">
        <f t="shared" si="3"/>
        <v>-51362512</v>
      </c>
      <c r="N41" s="58">
        <f t="shared" si="3"/>
        <v>-96042115</v>
      </c>
      <c r="O41" s="58">
        <f t="shared" si="3"/>
        <v>60603616</v>
      </c>
      <c r="P41" s="58">
        <f t="shared" si="3"/>
        <v>2680292</v>
      </c>
      <c r="Q41" s="58">
        <f t="shared" si="3"/>
        <v>-59764860</v>
      </c>
      <c r="R41" s="58">
        <f t="shared" si="3"/>
        <v>3519048</v>
      </c>
      <c r="S41" s="58">
        <f t="shared" si="3"/>
        <v>35784259</v>
      </c>
      <c r="T41" s="58">
        <f t="shared" si="3"/>
        <v>-53038001</v>
      </c>
      <c r="U41" s="58">
        <f t="shared" si="3"/>
        <v>-109121429</v>
      </c>
      <c r="V41" s="58">
        <f t="shared" si="3"/>
        <v>-126375171</v>
      </c>
      <c r="W41" s="58">
        <f t="shared" si="3"/>
        <v>-195569112</v>
      </c>
      <c r="X41" s="58">
        <f t="shared" si="3"/>
        <v>-39054630</v>
      </c>
      <c r="Y41" s="58">
        <f t="shared" si="3"/>
        <v>-156514482</v>
      </c>
      <c r="Z41" s="59">
        <f>+IF(X41&lt;&gt;0,+(Y41/X41)*100,0)</f>
        <v>400.75781539858394</v>
      </c>
      <c r="AA41" s="56">
        <f>SUM(AA37:AA40)</f>
        <v>-39054630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-159884725</v>
      </c>
      <c r="D43" s="64">
        <f>+D41-D42</f>
        <v>0</v>
      </c>
      <c r="E43" s="65">
        <f t="shared" si="4"/>
        <v>-30936534</v>
      </c>
      <c r="F43" s="66">
        <f t="shared" si="4"/>
        <v>-39054630</v>
      </c>
      <c r="G43" s="66">
        <f t="shared" si="4"/>
        <v>39147580</v>
      </c>
      <c r="H43" s="66">
        <f t="shared" si="4"/>
        <v>43173794</v>
      </c>
      <c r="I43" s="66">
        <f t="shared" si="4"/>
        <v>-58992248</v>
      </c>
      <c r="J43" s="66">
        <f t="shared" si="4"/>
        <v>23329126</v>
      </c>
      <c r="K43" s="66">
        <f t="shared" si="4"/>
        <v>-76178659</v>
      </c>
      <c r="L43" s="66">
        <f t="shared" si="4"/>
        <v>31499056</v>
      </c>
      <c r="M43" s="66">
        <f t="shared" si="4"/>
        <v>-51362512</v>
      </c>
      <c r="N43" s="66">
        <f t="shared" si="4"/>
        <v>-96042115</v>
      </c>
      <c r="O43" s="66">
        <f t="shared" si="4"/>
        <v>60603616</v>
      </c>
      <c r="P43" s="66">
        <f t="shared" si="4"/>
        <v>2680292</v>
      </c>
      <c r="Q43" s="66">
        <f t="shared" si="4"/>
        <v>-59764860</v>
      </c>
      <c r="R43" s="66">
        <f t="shared" si="4"/>
        <v>3519048</v>
      </c>
      <c r="S43" s="66">
        <f t="shared" si="4"/>
        <v>35784259</v>
      </c>
      <c r="T43" s="66">
        <f t="shared" si="4"/>
        <v>-53038001</v>
      </c>
      <c r="U43" s="66">
        <f t="shared" si="4"/>
        <v>-109121429</v>
      </c>
      <c r="V43" s="66">
        <f t="shared" si="4"/>
        <v>-126375171</v>
      </c>
      <c r="W43" s="66">
        <f t="shared" si="4"/>
        <v>-195569112</v>
      </c>
      <c r="X43" s="66">
        <f t="shared" si="4"/>
        <v>-39054630</v>
      </c>
      <c r="Y43" s="66">
        <f t="shared" si="4"/>
        <v>-156514482</v>
      </c>
      <c r="Z43" s="67">
        <f>+IF(X43&lt;&gt;0,+(Y43/X43)*100,0)</f>
        <v>400.75781539858394</v>
      </c>
      <c r="AA43" s="64">
        <f>+AA41-AA42</f>
        <v>-39054630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-159884725</v>
      </c>
      <c r="D45" s="56">
        <f>SUM(D43:D44)</f>
        <v>0</v>
      </c>
      <c r="E45" s="57">
        <f t="shared" si="5"/>
        <v>-30936534</v>
      </c>
      <c r="F45" s="58">
        <f t="shared" si="5"/>
        <v>-39054630</v>
      </c>
      <c r="G45" s="58">
        <f t="shared" si="5"/>
        <v>39147580</v>
      </c>
      <c r="H45" s="58">
        <f t="shared" si="5"/>
        <v>43173794</v>
      </c>
      <c r="I45" s="58">
        <f t="shared" si="5"/>
        <v>-58992248</v>
      </c>
      <c r="J45" s="58">
        <f t="shared" si="5"/>
        <v>23329126</v>
      </c>
      <c r="K45" s="58">
        <f t="shared" si="5"/>
        <v>-76178659</v>
      </c>
      <c r="L45" s="58">
        <f t="shared" si="5"/>
        <v>31499056</v>
      </c>
      <c r="M45" s="58">
        <f t="shared" si="5"/>
        <v>-51362512</v>
      </c>
      <c r="N45" s="58">
        <f t="shared" si="5"/>
        <v>-96042115</v>
      </c>
      <c r="O45" s="58">
        <f t="shared" si="5"/>
        <v>60603616</v>
      </c>
      <c r="P45" s="58">
        <f t="shared" si="5"/>
        <v>2680292</v>
      </c>
      <c r="Q45" s="58">
        <f t="shared" si="5"/>
        <v>-59764860</v>
      </c>
      <c r="R45" s="58">
        <f t="shared" si="5"/>
        <v>3519048</v>
      </c>
      <c r="S45" s="58">
        <f t="shared" si="5"/>
        <v>35784259</v>
      </c>
      <c r="T45" s="58">
        <f t="shared" si="5"/>
        <v>-53038001</v>
      </c>
      <c r="U45" s="58">
        <f t="shared" si="5"/>
        <v>-109121429</v>
      </c>
      <c r="V45" s="58">
        <f t="shared" si="5"/>
        <v>-126375171</v>
      </c>
      <c r="W45" s="58">
        <f t="shared" si="5"/>
        <v>-195569112</v>
      </c>
      <c r="X45" s="58">
        <f t="shared" si="5"/>
        <v>-39054630</v>
      </c>
      <c r="Y45" s="58">
        <f t="shared" si="5"/>
        <v>-156514482</v>
      </c>
      <c r="Z45" s="59">
        <f>+IF(X45&lt;&gt;0,+(Y45/X45)*100,0)</f>
        <v>400.75781539858394</v>
      </c>
      <c r="AA45" s="56">
        <f>SUM(AA43:AA44)</f>
        <v>-39054630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-159884725</v>
      </c>
      <c r="D47" s="71">
        <f>SUM(D45:D46)</f>
        <v>0</v>
      </c>
      <c r="E47" s="72">
        <f t="shared" si="6"/>
        <v>-30936534</v>
      </c>
      <c r="F47" s="73">
        <f t="shared" si="6"/>
        <v>-39054630</v>
      </c>
      <c r="G47" s="73">
        <f t="shared" si="6"/>
        <v>39147580</v>
      </c>
      <c r="H47" s="74">
        <f t="shared" si="6"/>
        <v>43173794</v>
      </c>
      <c r="I47" s="74">
        <f t="shared" si="6"/>
        <v>-58992248</v>
      </c>
      <c r="J47" s="74">
        <f t="shared" si="6"/>
        <v>23329126</v>
      </c>
      <c r="K47" s="74">
        <f t="shared" si="6"/>
        <v>-76178659</v>
      </c>
      <c r="L47" s="74">
        <f t="shared" si="6"/>
        <v>31499056</v>
      </c>
      <c r="M47" s="73">
        <f t="shared" si="6"/>
        <v>-51362512</v>
      </c>
      <c r="N47" s="73">
        <f t="shared" si="6"/>
        <v>-96042115</v>
      </c>
      <c r="O47" s="74">
        <f t="shared" si="6"/>
        <v>60603616</v>
      </c>
      <c r="P47" s="74">
        <f t="shared" si="6"/>
        <v>2680292</v>
      </c>
      <c r="Q47" s="74">
        <f t="shared" si="6"/>
        <v>-59764860</v>
      </c>
      <c r="R47" s="74">
        <f t="shared" si="6"/>
        <v>3519048</v>
      </c>
      <c r="S47" s="74">
        <f t="shared" si="6"/>
        <v>35784259</v>
      </c>
      <c r="T47" s="73">
        <f t="shared" si="6"/>
        <v>-53038001</v>
      </c>
      <c r="U47" s="73">
        <f t="shared" si="6"/>
        <v>-109121429</v>
      </c>
      <c r="V47" s="74">
        <f t="shared" si="6"/>
        <v>-126375171</v>
      </c>
      <c r="W47" s="74">
        <f t="shared" si="6"/>
        <v>-195569112</v>
      </c>
      <c r="X47" s="74">
        <f t="shared" si="6"/>
        <v>-39054630</v>
      </c>
      <c r="Y47" s="74">
        <f t="shared" si="6"/>
        <v>-156514482</v>
      </c>
      <c r="Z47" s="75">
        <f>+IF(X47&lt;&gt;0,+(Y47/X47)*100,0)</f>
        <v>400.75781539858394</v>
      </c>
      <c r="AA47" s="76">
        <f>SUM(AA45:AA46)</f>
        <v>-39054630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2378487576</v>
      </c>
      <c r="D6" s="6"/>
      <c r="E6" s="7">
        <v>2566308514</v>
      </c>
      <c r="F6" s="8">
        <v>3405725678</v>
      </c>
      <c r="G6" s="8">
        <v>276648984</v>
      </c>
      <c r="H6" s="8">
        <v>260075847</v>
      </c>
      <c r="I6" s="8">
        <v>293004315</v>
      </c>
      <c r="J6" s="8">
        <v>829729146</v>
      </c>
      <c r="K6" s="8">
        <v>85008883</v>
      </c>
      <c r="L6" s="8">
        <v>427525494</v>
      </c>
      <c r="M6" s="8">
        <v>264781523</v>
      </c>
      <c r="N6" s="8">
        <v>777315900</v>
      </c>
      <c r="O6" s="8">
        <v>259377909</v>
      </c>
      <c r="P6" s="8">
        <v>197998677</v>
      </c>
      <c r="Q6" s="8">
        <v>252545225</v>
      </c>
      <c r="R6" s="8">
        <v>709921811</v>
      </c>
      <c r="S6" s="8">
        <v>309552260</v>
      </c>
      <c r="T6" s="8">
        <v>262193279</v>
      </c>
      <c r="U6" s="8">
        <v>372125069</v>
      </c>
      <c r="V6" s="8">
        <v>943870608</v>
      </c>
      <c r="W6" s="8">
        <v>3260837465</v>
      </c>
      <c r="X6" s="8">
        <v>3405725678</v>
      </c>
      <c r="Y6" s="8">
        <v>-144888213</v>
      </c>
      <c r="Z6" s="2">
        <v>-4.2542537684680779</v>
      </c>
      <c r="AA6" s="6">
        <v>3405725678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51221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>
        <v>3478</v>
      </c>
      <c r="R15" s="8">
        <v>3478</v>
      </c>
      <c r="S15" s="8"/>
      <c r="T15" s="8"/>
      <c r="U15" s="8"/>
      <c r="V15" s="8"/>
      <c r="W15" s="8">
        <v>3478</v>
      </c>
      <c r="X15" s="8"/>
      <c r="Y15" s="8">
        <v>3478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33197811</v>
      </c>
      <c r="D18" s="6"/>
      <c r="E18" s="7">
        <v>34896554</v>
      </c>
      <c r="F18" s="8">
        <v>34896554</v>
      </c>
      <c r="G18" s="8"/>
      <c r="H18" s="8"/>
      <c r="I18" s="8">
        <v>12660683</v>
      </c>
      <c r="J18" s="8">
        <v>12660683</v>
      </c>
      <c r="K18" s="8"/>
      <c r="L18" s="8"/>
      <c r="M18" s="8"/>
      <c r="N18" s="8"/>
      <c r="O18" s="8"/>
      <c r="P18" s="8"/>
      <c r="Q18" s="8">
        <v>15987316</v>
      </c>
      <c r="R18" s="8">
        <v>15987316</v>
      </c>
      <c r="S18" s="8"/>
      <c r="T18" s="8">
        <v>1737701</v>
      </c>
      <c r="U18" s="8">
        <v>4292769</v>
      </c>
      <c r="V18" s="8">
        <v>6030470</v>
      </c>
      <c r="W18" s="8">
        <v>34678469</v>
      </c>
      <c r="X18" s="8">
        <v>34896554</v>
      </c>
      <c r="Y18" s="8">
        <v>-218085</v>
      </c>
      <c r="Z18" s="2">
        <v>-0.62494709362993262</v>
      </c>
      <c r="AA18" s="6">
        <v>34896554</v>
      </c>
    </row>
    <row r="19" spans="1:27" ht="13.5" x14ac:dyDescent="0.25">
      <c r="A19" s="23" t="s">
        <v>46</v>
      </c>
      <c r="B19" s="29" t="s">
        <v>32</v>
      </c>
      <c r="C19" s="6">
        <v>794886</v>
      </c>
      <c r="D19" s="6"/>
      <c r="E19" s="7">
        <v>1392612</v>
      </c>
      <c r="F19" s="26">
        <v>1392612</v>
      </c>
      <c r="G19" s="26"/>
      <c r="H19" s="26"/>
      <c r="I19" s="26"/>
      <c r="J19" s="26"/>
      <c r="K19" s="26"/>
      <c r="L19" s="26"/>
      <c r="M19" s="26"/>
      <c r="N19" s="26"/>
      <c r="O19" s="26"/>
      <c r="P19" s="26">
        <v>1903</v>
      </c>
      <c r="Q19" s="26"/>
      <c r="R19" s="26">
        <v>1903</v>
      </c>
      <c r="S19" s="26"/>
      <c r="T19" s="26">
        <v>10209</v>
      </c>
      <c r="U19" s="26">
        <v>865</v>
      </c>
      <c r="V19" s="26">
        <v>11074</v>
      </c>
      <c r="W19" s="26">
        <v>12977</v>
      </c>
      <c r="X19" s="26">
        <v>1392612</v>
      </c>
      <c r="Y19" s="26">
        <v>-1379635</v>
      </c>
      <c r="Z19" s="27">
        <v>-99.068153943812064</v>
      </c>
      <c r="AA19" s="28">
        <v>1392612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2412531494</v>
      </c>
      <c r="D21" s="33">
        <f t="shared" si="0"/>
        <v>0</v>
      </c>
      <c r="E21" s="34">
        <f t="shared" si="0"/>
        <v>2602597680</v>
      </c>
      <c r="F21" s="35">
        <f t="shared" si="0"/>
        <v>3442014844</v>
      </c>
      <c r="G21" s="35">
        <f t="shared" si="0"/>
        <v>276648984</v>
      </c>
      <c r="H21" s="35">
        <f t="shared" si="0"/>
        <v>260075847</v>
      </c>
      <c r="I21" s="35">
        <f t="shared" si="0"/>
        <v>305664998</v>
      </c>
      <c r="J21" s="35">
        <f t="shared" si="0"/>
        <v>842389829</v>
      </c>
      <c r="K21" s="35">
        <f t="shared" si="0"/>
        <v>85008883</v>
      </c>
      <c r="L21" s="35">
        <f t="shared" si="0"/>
        <v>427525494</v>
      </c>
      <c r="M21" s="35">
        <f t="shared" si="0"/>
        <v>264781523</v>
      </c>
      <c r="N21" s="35">
        <f t="shared" si="0"/>
        <v>777315900</v>
      </c>
      <c r="O21" s="35">
        <f t="shared" si="0"/>
        <v>259377909</v>
      </c>
      <c r="P21" s="35">
        <f t="shared" si="0"/>
        <v>198000580</v>
      </c>
      <c r="Q21" s="35">
        <f t="shared" si="0"/>
        <v>268536019</v>
      </c>
      <c r="R21" s="35">
        <f t="shared" si="0"/>
        <v>725914508</v>
      </c>
      <c r="S21" s="35">
        <f t="shared" si="0"/>
        <v>309552260</v>
      </c>
      <c r="T21" s="35">
        <f t="shared" si="0"/>
        <v>263941189</v>
      </c>
      <c r="U21" s="35">
        <f t="shared" si="0"/>
        <v>376418703</v>
      </c>
      <c r="V21" s="35">
        <f t="shared" si="0"/>
        <v>949912152</v>
      </c>
      <c r="W21" s="35">
        <f t="shared" si="0"/>
        <v>3295532389</v>
      </c>
      <c r="X21" s="35">
        <f t="shared" si="0"/>
        <v>3442014844</v>
      </c>
      <c r="Y21" s="35">
        <f t="shared" si="0"/>
        <v>-146482455</v>
      </c>
      <c r="Z21" s="36">
        <f>+IF(X21&lt;&gt;0,+(Y21/X21)*100,0)</f>
        <v>-4.2557182824281856</v>
      </c>
      <c r="AA21" s="33">
        <f>SUM(AA5:AA20)</f>
        <v>3442014844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49174184</v>
      </c>
      <c r="D24" s="6"/>
      <c r="E24" s="7">
        <v>65776492</v>
      </c>
      <c r="F24" s="8">
        <v>63776492</v>
      </c>
      <c r="G24" s="8">
        <v>3686803</v>
      </c>
      <c r="H24" s="8">
        <v>3645363</v>
      </c>
      <c r="I24" s="8">
        <v>3655636</v>
      </c>
      <c r="J24" s="8">
        <v>10987802</v>
      </c>
      <c r="K24" s="8">
        <v>3976706</v>
      </c>
      <c r="L24" s="8">
        <v>3733337</v>
      </c>
      <c r="M24" s="8">
        <v>4217016</v>
      </c>
      <c r="N24" s="8">
        <v>11927059</v>
      </c>
      <c r="O24" s="8">
        <v>4185190</v>
      </c>
      <c r="P24" s="8">
        <v>4374268</v>
      </c>
      <c r="Q24" s="8">
        <v>4691309</v>
      </c>
      <c r="R24" s="8">
        <v>13250767</v>
      </c>
      <c r="S24" s="8">
        <v>3877024</v>
      </c>
      <c r="T24" s="8">
        <v>4439120</v>
      </c>
      <c r="U24" s="8">
        <v>4585790</v>
      </c>
      <c r="V24" s="8">
        <v>12901934</v>
      </c>
      <c r="W24" s="8">
        <v>49067562</v>
      </c>
      <c r="X24" s="8">
        <v>63776492</v>
      </c>
      <c r="Y24" s="8">
        <v>-14708930</v>
      </c>
      <c r="Z24" s="2">
        <v>-23.063247191457318</v>
      </c>
      <c r="AA24" s="6">
        <v>63776492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747493064</v>
      </c>
      <c r="D26" s="6"/>
      <c r="E26" s="7">
        <v>205601396</v>
      </c>
      <c r="F26" s="8">
        <v>205601396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205601396</v>
      </c>
      <c r="Y26" s="8">
        <v>-205601396</v>
      </c>
      <c r="Z26" s="2">
        <v>-100</v>
      </c>
      <c r="AA26" s="6">
        <v>205601396</v>
      </c>
    </row>
    <row r="27" spans="1:27" ht="13.5" x14ac:dyDescent="0.25">
      <c r="A27" s="25" t="s">
        <v>53</v>
      </c>
      <c r="B27" s="24" t="s">
        <v>32</v>
      </c>
      <c r="C27" s="6">
        <v>96915813</v>
      </c>
      <c r="D27" s="6"/>
      <c r="E27" s="7">
        <v>52191736</v>
      </c>
      <c r="F27" s="8">
        <v>52191736</v>
      </c>
      <c r="G27" s="8">
        <v>8076318</v>
      </c>
      <c r="H27" s="8">
        <v>8076318</v>
      </c>
      <c r="I27" s="8">
        <v>8076318</v>
      </c>
      <c r="J27" s="8">
        <v>24228954</v>
      </c>
      <c r="K27" s="8">
        <v>8076318</v>
      </c>
      <c r="L27" s="8">
        <v>8076318</v>
      </c>
      <c r="M27" s="8">
        <v>8076318</v>
      </c>
      <c r="N27" s="8">
        <v>24228954</v>
      </c>
      <c r="O27" s="8">
        <v>8076318</v>
      </c>
      <c r="P27" s="8">
        <v>8076318</v>
      </c>
      <c r="Q27" s="8">
        <v>8076318</v>
      </c>
      <c r="R27" s="8">
        <v>24228954</v>
      </c>
      <c r="S27" s="8">
        <v>8076318</v>
      </c>
      <c r="T27" s="8">
        <v>8076318</v>
      </c>
      <c r="U27" s="8">
        <v>8076318</v>
      </c>
      <c r="V27" s="8">
        <v>24228954</v>
      </c>
      <c r="W27" s="8">
        <v>96915816</v>
      </c>
      <c r="X27" s="8">
        <v>52191736</v>
      </c>
      <c r="Y27" s="8">
        <v>44724080</v>
      </c>
      <c r="Z27" s="2">
        <v>85.691880415704119</v>
      </c>
      <c r="AA27" s="6">
        <v>52191736</v>
      </c>
    </row>
    <row r="28" spans="1:27" ht="13.5" x14ac:dyDescent="0.25">
      <c r="A28" s="25" t="s">
        <v>54</v>
      </c>
      <c r="B28" s="24" t="s">
        <v>32</v>
      </c>
      <c r="C28" s="6">
        <v>9885642</v>
      </c>
      <c r="D28" s="6"/>
      <c r="E28" s="7">
        <v>28916874</v>
      </c>
      <c r="F28" s="8">
        <v>28916874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28916874</v>
      </c>
      <c r="Y28" s="8">
        <v>-28916874</v>
      </c>
      <c r="Z28" s="2">
        <v>-100</v>
      </c>
      <c r="AA28" s="6">
        <v>28916874</v>
      </c>
    </row>
    <row r="29" spans="1:27" ht="13.5" x14ac:dyDescent="0.25">
      <c r="A29" s="25" t="s">
        <v>55</v>
      </c>
      <c r="B29" s="24" t="s">
        <v>32</v>
      </c>
      <c r="C29" s="6">
        <v>2091259121</v>
      </c>
      <c r="D29" s="6"/>
      <c r="E29" s="7">
        <v>1627750079</v>
      </c>
      <c r="F29" s="8">
        <v>2467167238</v>
      </c>
      <c r="G29" s="8"/>
      <c r="H29" s="8">
        <v>286726976</v>
      </c>
      <c r="I29" s="8">
        <v>302631921</v>
      </c>
      <c r="J29" s="8">
        <v>589358897</v>
      </c>
      <c r="K29" s="8">
        <v>229907129</v>
      </c>
      <c r="L29" s="8">
        <v>232443220</v>
      </c>
      <c r="M29" s="8">
        <v>229374373</v>
      </c>
      <c r="N29" s="8">
        <v>691724722</v>
      </c>
      <c r="O29" s="8">
        <v>231176259</v>
      </c>
      <c r="P29" s="8">
        <v>230202048</v>
      </c>
      <c r="Q29" s="8">
        <v>200165840</v>
      </c>
      <c r="R29" s="8">
        <v>661544147</v>
      </c>
      <c r="S29" s="8">
        <v>230214347</v>
      </c>
      <c r="T29" s="8">
        <v>238633695</v>
      </c>
      <c r="U29" s="8">
        <v>615850893</v>
      </c>
      <c r="V29" s="8">
        <v>1084698935</v>
      </c>
      <c r="W29" s="8">
        <v>3027326701</v>
      </c>
      <c r="X29" s="8">
        <v>2467167238</v>
      </c>
      <c r="Y29" s="8">
        <v>560159463</v>
      </c>
      <c r="Z29" s="2">
        <v>22.704559884399696</v>
      </c>
      <c r="AA29" s="6">
        <v>2467167238</v>
      </c>
    </row>
    <row r="30" spans="1:27" ht="13.5" x14ac:dyDescent="0.25">
      <c r="A30" s="25" t="s">
        <v>56</v>
      </c>
      <c r="B30" s="24" t="s">
        <v>32</v>
      </c>
      <c r="C30" s="6">
        <v>64038</v>
      </c>
      <c r="D30" s="6"/>
      <c r="E30" s="7">
        <v>4388437</v>
      </c>
      <c r="F30" s="8">
        <v>4368437</v>
      </c>
      <c r="G30" s="8"/>
      <c r="H30" s="8">
        <v>216</v>
      </c>
      <c r="I30" s="8">
        <v>3364</v>
      </c>
      <c r="J30" s="8">
        <v>3580</v>
      </c>
      <c r="K30" s="8">
        <v>34418</v>
      </c>
      <c r="L30" s="8">
        <v>69574</v>
      </c>
      <c r="M30" s="8">
        <v>9149</v>
      </c>
      <c r="N30" s="8">
        <v>113141</v>
      </c>
      <c r="O30" s="8">
        <v>30637</v>
      </c>
      <c r="P30" s="8">
        <v>21595</v>
      </c>
      <c r="Q30" s="8">
        <v>2840</v>
      </c>
      <c r="R30" s="8">
        <v>55072</v>
      </c>
      <c r="S30" s="8">
        <v>74818</v>
      </c>
      <c r="T30" s="8">
        <v>84376</v>
      </c>
      <c r="U30" s="8">
        <v>87484</v>
      </c>
      <c r="V30" s="8">
        <v>246678</v>
      </c>
      <c r="W30" s="8">
        <v>418471</v>
      </c>
      <c r="X30" s="8">
        <v>4368437</v>
      </c>
      <c r="Y30" s="8">
        <v>-3949966</v>
      </c>
      <c r="Z30" s="2">
        <v>-90.420578344153753</v>
      </c>
      <c r="AA30" s="6">
        <v>4368437</v>
      </c>
    </row>
    <row r="31" spans="1:27" ht="13.5" x14ac:dyDescent="0.25">
      <c r="A31" s="25" t="s">
        <v>57</v>
      </c>
      <c r="B31" s="24" t="s">
        <v>32</v>
      </c>
      <c r="C31" s="6">
        <v>80023130</v>
      </c>
      <c r="D31" s="6"/>
      <c r="E31" s="7">
        <v>42306288</v>
      </c>
      <c r="F31" s="8">
        <v>42121788</v>
      </c>
      <c r="G31" s="8">
        <v>621239</v>
      </c>
      <c r="H31" s="8">
        <v>-1332632</v>
      </c>
      <c r="I31" s="8">
        <v>44815</v>
      </c>
      <c r="J31" s="8">
        <v>-666578</v>
      </c>
      <c r="K31" s="8">
        <v>4151233</v>
      </c>
      <c r="L31" s="8">
        <v>4598676</v>
      </c>
      <c r="M31" s="8">
        <v>1689946</v>
      </c>
      <c r="N31" s="8">
        <v>10439855</v>
      </c>
      <c r="O31" s="8">
        <v>1433972</v>
      </c>
      <c r="P31" s="8">
        <v>2732865</v>
      </c>
      <c r="Q31" s="8">
        <v>1379935</v>
      </c>
      <c r="R31" s="8">
        <v>5546772</v>
      </c>
      <c r="S31" s="8">
        <v>3785200</v>
      </c>
      <c r="T31" s="8">
        <v>221040</v>
      </c>
      <c r="U31" s="8">
        <v>7321471</v>
      </c>
      <c r="V31" s="8">
        <v>11327711</v>
      </c>
      <c r="W31" s="8">
        <v>26647760</v>
      </c>
      <c r="X31" s="8">
        <v>42121788</v>
      </c>
      <c r="Y31" s="8">
        <v>-15474028</v>
      </c>
      <c r="Z31" s="2">
        <v>-36.736398749264872</v>
      </c>
      <c r="AA31" s="6">
        <v>42121788</v>
      </c>
    </row>
    <row r="32" spans="1:27" ht="13.5" x14ac:dyDescent="0.25">
      <c r="A32" s="25" t="s">
        <v>45</v>
      </c>
      <c r="B32" s="24" t="s">
        <v>32</v>
      </c>
      <c r="C32" s="6">
        <v>741808</v>
      </c>
      <c r="D32" s="6"/>
      <c r="E32" s="7">
        <v>5004503</v>
      </c>
      <c r="F32" s="8">
        <v>5004503</v>
      </c>
      <c r="G32" s="8">
        <v>26012</v>
      </c>
      <c r="H32" s="8">
        <v>33169</v>
      </c>
      <c r="I32" s="8">
        <v>30414</v>
      </c>
      <c r="J32" s="8">
        <v>89595</v>
      </c>
      <c r="K32" s="8">
        <v>27473</v>
      </c>
      <c r="L32" s="8">
        <v>27329</v>
      </c>
      <c r="M32" s="8"/>
      <c r="N32" s="8">
        <v>54802</v>
      </c>
      <c r="O32" s="8"/>
      <c r="P32" s="8">
        <v>82920</v>
      </c>
      <c r="Q32" s="8">
        <v>28835</v>
      </c>
      <c r="R32" s="8">
        <v>111755</v>
      </c>
      <c r="S32" s="8">
        <v>30414</v>
      </c>
      <c r="T32" s="8">
        <v>22451</v>
      </c>
      <c r="U32" s="8">
        <v>21734</v>
      </c>
      <c r="V32" s="8">
        <v>74599</v>
      </c>
      <c r="W32" s="8">
        <v>330751</v>
      </c>
      <c r="X32" s="8">
        <v>5004503</v>
      </c>
      <c r="Y32" s="8">
        <v>-4673752</v>
      </c>
      <c r="Z32" s="2">
        <v>-93.390932126526849</v>
      </c>
      <c r="AA32" s="6">
        <v>5004503</v>
      </c>
    </row>
    <row r="33" spans="1:27" ht="13.5" x14ac:dyDescent="0.25">
      <c r="A33" s="25" t="s">
        <v>58</v>
      </c>
      <c r="B33" s="24" t="s">
        <v>32</v>
      </c>
      <c r="C33" s="6">
        <v>2637666</v>
      </c>
      <c r="D33" s="6"/>
      <c r="E33" s="7">
        <v>5990884</v>
      </c>
      <c r="F33" s="8">
        <v>3940885</v>
      </c>
      <c r="G33" s="8">
        <v>33268</v>
      </c>
      <c r="H33" s="8">
        <v>65449</v>
      </c>
      <c r="I33" s="8">
        <v>117214</v>
      </c>
      <c r="J33" s="8">
        <v>215931</v>
      </c>
      <c r="K33" s="8">
        <v>588817</v>
      </c>
      <c r="L33" s="8">
        <v>63447</v>
      </c>
      <c r="M33" s="8">
        <v>42784</v>
      </c>
      <c r="N33" s="8">
        <v>695048</v>
      </c>
      <c r="O33" s="8">
        <v>183845</v>
      </c>
      <c r="P33" s="8">
        <v>35360</v>
      </c>
      <c r="Q33" s="8">
        <v>99424</v>
      </c>
      <c r="R33" s="8">
        <v>318629</v>
      </c>
      <c r="S33" s="8">
        <v>202299</v>
      </c>
      <c r="T33" s="8">
        <v>37535</v>
      </c>
      <c r="U33" s="8">
        <v>278130</v>
      </c>
      <c r="V33" s="8">
        <v>517964</v>
      </c>
      <c r="W33" s="8">
        <v>1747572</v>
      </c>
      <c r="X33" s="8">
        <v>3940885</v>
      </c>
      <c r="Y33" s="8">
        <v>-2193313</v>
      </c>
      <c r="Z33" s="2">
        <v>-55.655341376365961</v>
      </c>
      <c r="AA33" s="6">
        <v>3940885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3078194466</v>
      </c>
      <c r="D35" s="33">
        <f>SUM(D24:D34)</f>
        <v>0</v>
      </c>
      <c r="E35" s="34">
        <f t="shared" si="1"/>
        <v>2037926689</v>
      </c>
      <c r="F35" s="35">
        <f t="shared" si="1"/>
        <v>2873089349</v>
      </c>
      <c r="G35" s="35">
        <f t="shared" si="1"/>
        <v>12443640</v>
      </c>
      <c r="H35" s="35">
        <f t="shared" si="1"/>
        <v>297214859</v>
      </c>
      <c r="I35" s="35">
        <f t="shared" si="1"/>
        <v>314559682</v>
      </c>
      <c r="J35" s="35">
        <f t="shared" si="1"/>
        <v>624218181</v>
      </c>
      <c r="K35" s="35">
        <f t="shared" si="1"/>
        <v>246762094</v>
      </c>
      <c r="L35" s="35">
        <f t="shared" si="1"/>
        <v>249011901</v>
      </c>
      <c r="M35" s="35">
        <f t="shared" si="1"/>
        <v>243409586</v>
      </c>
      <c r="N35" s="35">
        <f t="shared" si="1"/>
        <v>739183581</v>
      </c>
      <c r="O35" s="35">
        <f t="shared" si="1"/>
        <v>245086221</v>
      </c>
      <c r="P35" s="35">
        <f t="shared" si="1"/>
        <v>245525374</v>
      </c>
      <c r="Q35" s="35">
        <f t="shared" si="1"/>
        <v>214444501</v>
      </c>
      <c r="R35" s="35">
        <f t="shared" si="1"/>
        <v>705056096</v>
      </c>
      <c r="S35" s="35">
        <f t="shared" si="1"/>
        <v>246260420</v>
      </c>
      <c r="T35" s="35">
        <f t="shared" si="1"/>
        <v>251514535</v>
      </c>
      <c r="U35" s="35">
        <f t="shared" si="1"/>
        <v>636221820</v>
      </c>
      <c r="V35" s="35">
        <f t="shared" si="1"/>
        <v>1133996775</v>
      </c>
      <c r="W35" s="35">
        <f t="shared" si="1"/>
        <v>3202454633</v>
      </c>
      <c r="X35" s="35">
        <f t="shared" si="1"/>
        <v>2873089349</v>
      </c>
      <c r="Y35" s="35">
        <f t="shared" si="1"/>
        <v>329365284</v>
      </c>
      <c r="Z35" s="36">
        <f>+IF(X35&lt;&gt;0,+(Y35/X35)*100,0)</f>
        <v>11.463802339270723</v>
      </c>
      <c r="AA35" s="33">
        <f>SUM(AA24:AA34)</f>
        <v>2873089349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-665662972</v>
      </c>
      <c r="D37" s="46">
        <f>+D21-D35</f>
        <v>0</v>
      </c>
      <c r="E37" s="47">
        <f t="shared" si="2"/>
        <v>564670991</v>
      </c>
      <c r="F37" s="48">
        <f t="shared" si="2"/>
        <v>568925495</v>
      </c>
      <c r="G37" s="48">
        <f t="shared" si="2"/>
        <v>264205344</v>
      </c>
      <c r="H37" s="48">
        <f t="shared" si="2"/>
        <v>-37139012</v>
      </c>
      <c r="I37" s="48">
        <f t="shared" si="2"/>
        <v>-8894684</v>
      </c>
      <c r="J37" s="48">
        <f t="shared" si="2"/>
        <v>218171648</v>
      </c>
      <c r="K37" s="48">
        <f t="shared" si="2"/>
        <v>-161753211</v>
      </c>
      <c r="L37" s="48">
        <f t="shared" si="2"/>
        <v>178513593</v>
      </c>
      <c r="M37" s="48">
        <f t="shared" si="2"/>
        <v>21371937</v>
      </c>
      <c r="N37" s="48">
        <f t="shared" si="2"/>
        <v>38132319</v>
      </c>
      <c r="O37" s="48">
        <f t="shared" si="2"/>
        <v>14291688</v>
      </c>
      <c r="P37" s="48">
        <f t="shared" si="2"/>
        <v>-47524794</v>
      </c>
      <c r="Q37" s="48">
        <f t="shared" si="2"/>
        <v>54091518</v>
      </c>
      <c r="R37" s="48">
        <f t="shared" si="2"/>
        <v>20858412</v>
      </c>
      <c r="S37" s="48">
        <f t="shared" si="2"/>
        <v>63291840</v>
      </c>
      <c r="T37" s="48">
        <f t="shared" si="2"/>
        <v>12426654</v>
      </c>
      <c r="U37" s="48">
        <f t="shared" si="2"/>
        <v>-259803117</v>
      </c>
      <c r="V37" s="48">
        <f t="shared" si="2"/>
        <v>-184084623</v>
      </c>
      <c r="W37" s="48">
        <f t="shared" si="2"/>
        <v>93077756</v>
      </c>
      <c r="X37" s="48">
        <f>IF(F21=F35,0,X21-X35)</f>
        <v>568925495</v>
      </c>
      <c r="Y37" s="48">
        <f t="shared" si="2"/>
        <v>-475847739</v>
      </c>
      <c r="Z37" s="49">
        <f>+IF(X37&lt;&gt;0,+(Y37/X37)*100,0)</f>
        <v>-83.639728432279171</v>
      </c>
      <c r="AA37" s="46">
        <f>+AA21-AA35</f>
        <v>568925495</v>
      </c>
    </row>
    <row r="38" spans="1:27" ht="23.1" customHeight="1" x14ac:dyDescent="0.25">
      <c r="A38" s="50" t="s">
        <v>62</v>
      </c>
      <c r="B38" s="29" t="s">
        <v>32</v>
      </c>
      <c r="C38" s="6">
        <v>8309699</v>
      </c>
      <c r="D38" s="6"/>
      <c r="E38" s="7">
        <v>15000000</v>
      </c>
      <c r="F38" s="8">
        <v>10000000</v>
      </c>
      <c r="G38" s="8"/>
      <c r="H38" s="8"/>
      <c r="I38" s="8">
        <v>154080</v>
      </c>
      <c r="J38" s="8">
        <v>154080</v>
      </c>
      <c r="K38" s="8"/>
      <c r="L38" s="8"/>
      <c r="M38" s="8"/>
      <c r="N38" s="8"/>
      <c r="O38" s="8"/>
      <c r="P38" s="8"/>
      <c r="Q38" s="8"/>
      <c r="R38" s="8"/>
      <c r="S38" s="8">
        <v>112904</v>
      </c>
      <c r="T38" s="8"/>
      <c r="U38" s="8">
        <v>7711015</v>
      </c>
      <c r="V38" s="8">
        <v>7823919</v>
      </c>
      <c r="W38" s="8">
        <v>7977999</v>
      </c>
      <c r="X38" s="8">
        <v>10000000</v>
      </c>
      <c r="Y38" s="8">
        <v>-2022001</v>
      </c>
      <c r="Z38" s="2">
        <v>-20.220009999999998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-657353273</v>
      </c>
      <c r="D41" s="56">
        <f>SUM(D37:D40)</f>
        <v>0</v>
      </c>
      <c r="E41" s="57">
        <f t="shared" si="3"/>
        <v>579670991</v>
      </c>
      <c r="F41" s="58">
        <f t="shared" si="3"/>
        <v>578925495</v>
      </c>
      <c r="G41" s="58">
        <f t="shared" si="3"/>
        <v>264205344</v>
      </c>
      <c r="H41" s="58">
        <f t="shared" si="3"/>
        <v>-37139012</v>
      </c>
      <c r="I41" s="58">
        <f t="shared" si="3"/>
        <v>-8740604</v>
      </c>
      <c r="J41" s="58">
        <f t="shared" si="3"/>
        <v>218325728</v>
      </c>
      <c r="K41" s="58">
        <f t="shared" si="3"/>
        <v>-161753211</v>
      </c>
      <c r="L41" s="58">
        <f t="shared" si="3"/>
        <v>178513593</v>
      </c>
      <c r="M41" s="58">
        <f t="shared" si="3"/>
        <v>21371937</v>
      </c>
      <c r="N41" s="58">
        <f t="shared" si="3"/>
        <v>38132319</v>
      </c>
      <c r="O41" s="58">
        <f t="shared" si="3"/>
        <v>14291688</v>
      </c>
      <c r="P41" s="58">
        <f t="shared" si="3"/>
        <v>-47524794</v>
      </c>
      <c r="Q41" s="58">
        <f t="shared" si="3"/>
        <v>54091518</v>
      </c>
      <c r="R41" s="58">
        <f t="shared" si="3"/>
        <v>20858412</v>
      </c>
      <c r="S41" s="58">
        <f t="shared" si="3"/>
        <v>63404744</v>
      </c>
      <c r="T41" s="58">
        <f t="shared" si="3"/>
        <v>12426654</v>
      </c>
      <c r="U41" s="58">
        <f t="shared" si="3"/>
        <v>-252092102</v>
      </c>
      <c r="V41" s="58">
        <f t="shared" si="3"/>
        <v>-176260704</v>
      </c>
      <c r="W41" s="58">
        <f t="shared" si="3"/>
        <v>101055755</v>
      </c>
      <c r="X41" s="58">
        <f t="shared" si="3"/>
        <v>578925495</v>
      </c>
      <c r="Y41" s="58">
        <f t="shared" si="3"/>
        <v>-477869740</v>
      </c>
      <c r="Z41" s="59">
        <f>+IF(X41&lt;&gt;0,+(Y41/X41)*100,0)</f>
        <v>-82.544255543625695</v>
      </c>
      <c r="AA41" s="56">
        <f>SUM(AA37:AA40)</f>
        <v>578925495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-657353273</v>
      </c>
      <c r="D43" s="64">
        <f>+D41-D42</f>
        <v>0</v>
      </c>
      <c r="E43" s="65">
        <f t="shared" si="4"/>
        <v>579670991</v>
      </c>
      <c r="F43" s="66">
        <f t="shared" si="4"/>
        <v>578925495</v>
      </c>
      <c r="G43" s="66">
        <f t="shared" si="4"/>
        <v>264205344</v>
      </c>
      <c r="H43" s="66">
        <f t="shared" si="4"/>
        <v>-37139012</v>
      </c>
      <c r="I43" s="66">
        <f t="shared" si="4"/>
        <v>-8740604</v>
      </c>
      <c r="J43" s="66">
        <f t="shared" si="4"/>
        <v>218325728</v>
      </c>
      <c r="K43" s="66">
        <f t="shared" si="4"/>
        <v>-161753211</v>
      </c>
      <c r="L43" s="66">
        <f t="shared" si="4"/>
        <v>178513593</v>
      </c>
      <c r="M43" s="66">
        <f t="shared" si="4"/>
        <v>21371937</v>
      </c>
      <c r="N43" s="66">
        <f t="shared" si="4"/>
        <v>38132319</v>
      </c>
      <c r="O43" s="66">
        <f t="shared" si="4"/>
        <v>14291688</v>
      </c>
      <c r="P43" s="66">
        <f t="shared" si="4"/>
        <v>-47524794</v>
      </c>
      <c r="Q43" s="66">
        <f t="shared" si="4"/>
        <v>54091518</v>
      </c>
      <c r="R43" s="66">
        <f t="shared" si="4"/>
        <v>20858412</v>
      </c>
      <c r="S43" s="66">
        <f t="shared" si="4"/>
        <v>63404744</v>
      </c>
      <c r="T43" s="66">
        <f t="shared" si="4"/>
        <v>12426654</v>
      </c>
      <c r="U43" s="66">
        <f t="shared" si="4"/>
        <v>-252092102</v>
      </c>
      <c r="V43" s="66">
        <f t="shared" si="4"/>
        <v>-176260704</v>
      </c>
      <c r="W43" s="66">
        <f t="shared" si="4"/>
        <v>101055755</v>
      </c>
      <c r="X43" s="66">
        <f t="shared" si="4"/>
        <v>578925495</v>
      </c>
      <c r="Y43" s="66">
        <f t="shared" si="4"/>
        <v>-477869740</v>
      </c>
      <c r="Z43" s="67">
        <f>+IF(X43&lt;&gt;0,+(Y43/X43)*100,0)</f>
        <v>-82.544255543625695</v>
      </c>
      <c r="AA43" s="64">
        <f>+AA41-AA42</f>
        <v>578925495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-657353273</v>
      </c>
      <c r="D45" s="56">
        <f>SUM(D43:D44)</f>
        <v>0</v>
      </c>
      <c r="E45" s="57">
        <f t="shared" si="5"/>
        <v>579670991</v>
      </c>
      <c r="F45" s="58">
        <f t="shared" si="5"/>
        <v>578925495</v>
      </c>
      <c r="G45" s="58">
        <f t="shared" si="5"/>
        <v>264205344</v>
      </c>
      <c r="H45" s="58">
        <f t="shared" si="5"/>
        <v>-37139012</v>
      </c>
      <c r="I45" s="58">
        <f t="shared" si="5"/>
        <v>-8740604</v>
      </c>
      <c r="J45" s="58">
        <f t="shared" si="5"/>
        <v>218325728</v>
      </c>
      <c r="K45" s="58">
        <f t="shared" si="5"/>
        <v>-161753211</v>
      </c>
      <c r="L45" s="58">
        <f t="shared" si="5"/>
        <v>178513593</v>
      </c>
      <c r="M45" s="58">
        <f t="shared" si="5"/>
        <v>21371937</v>
      </c>
      <c r="N45" s="58">
        <f t="shared" si="5"/>
        <v>38132319</v>
      </c>
      <c r="O45" s="58">
        <f t="shared" si="5"/>
        <v>14291688</v>
      </c>
      <c r="P45" s="58">
        <f t="shared" si="5"/>
        <v>-47524794</v>
      </c>
      <c r="Q45" s="58">
        <f t="shared" si="5"/>
        <v>54091518</v>
      </c>
      <c r="R45" s="58">
        <f t="shared" si="5"/>
        <v>20858412</v>
      </c>
      <c r="S45" s="58">
        <f t="shared" si="5"/>
        <v>63404744</v>
      </c>
      <c r="T45" s="58">
        <f t="shared" si="5"/>
        <v>12426654</v>
      </c>
      <c r="U45" s="58">
        <f t="shared" si="5"/>
        <v>-252092102</v>
      </c>
      <c r="V45" s="58">
        <f t="shared" si="5"/>
        <v>-176260704</v>
      </c>
      <c r="W45" s="58">
        <f t="shared" si="5"/>
        <v>101055755</v>
      </c>
      <c r="X45" s="58">
        <f t="shared" si="5"/>
        <v>578925495</v>
      </c>
      <c r="Y45" s="58">
        <f t="shared" si="5"/>
        <v>-477869740</v>
      </c>
      <c r="Z45" s="59">
        <f>+IF(X45&lt;&gt;0,+(Y45/X45)*100,0)</f>
        <v>-82.544255543625695</v>
      </c>
      <c r="AA45" s="56">
        <f>SUM(AA43:AA44)</f>
        <v>578925495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-657353273</v>
      </c>
      <c r="D47" s="71">
        <f>SUM(D45:D46)</f>
        <v>0</v>
      </c>
      <c r="E47" s="72">
        <f t="shared" si="6"/>
        <v>579670991</v>
      </c>
      <c r="F47" s="73">
        <f t="shared" si="6"/>
        <v>578925495</v>
      </c>
      <c r="G47" s="73">
        <f t="shared" si="6"/>
        <v>264205344</v>
      </c>
      <c r="H47" s="74">
        <f t="shared" si="6"/>
        <v>-37139012</v>
      </c>
      <c r="I47" s="74">
        <f t="shared" si="6"/>
        <v>-8740604</v>
      </c>
      <c r="J47" s="74">
        <f t="shared" si="6"/>
        <v>218325728</v>
      </c>
      <c r="K47" s="74">
        <f t="shared" si="6"/>
        <v>-161753211</v>
      </c>
      <c r="L47" s="74">
        <f t="shared" si="6"/>
        <v>178513593</v>
      </c>
      <c r="M47" s="73">
        <f t="shared" si="6"/>
        <v>21371937</v>
      </c>
      <c r="N47" s="73">
        <f t="shared" si="6"/>
        <v>38132319</v>
      </c>
      <c r="O47" s="74">
        <f t="shared" si="6"/>
        <v>14291688</v>
      </c>
      <c r="P47" s="74">
        <f t="shared" si="6"/>
        <v>-47524794</v>
      </c>
      <c r="Q47" s="74">
        <f t="shared" si="6"/>
        <v>54091518</v>
      </c>
      <c r="R47" s="74">
        <f t="shared" si="6"/>
        <v>20858412</v>
      </c>
      <c r="S47" s="74">
        <f t="shared" si="6"/>
        <v>63404744</v>
      </c>
      <c r="T47" s="73">
        <f t="shared" si="6"/>
        <v>12426654</v>
      </c>
      <c r="U47" s="73">
        <f t="shared" si="6"/>
        <v>-252092102</v>
      </c>
      <c r="V47" s="74">
        <f t="shared" si="6"/>
        <v>-176260704</v>
      </c>
      <c r="W47" s="74">
        <f t="shared" si="6"/>
        <v>101055755</v>
      </c>
      <c r="X47" s="74">
        <f t="shared" si="6"/>
        <v>578925495</v>
      </c>
      <c r="Y47" s="74">
        <f t="shared" si="6"/>
        <v>-477869740</v>
      </c>
      <c r="Z47" s="75">
        <f>+IF(X47&lt;&gt;0,+(Y47/X47)*100,0)</f>
        <v>-82.544255543625695</v>
      </c>
      <c r="AA47" s="76">
        <f>SUM(AA45:AA46)</f>
        <v>578925495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854445511</v>
      </c>
      <c r="D6" s="6"/>
      <c r="E6" s="7">
        <v>962746472</v>
      </c>
      <c r="F6" s="8">
        <v>1025696174</v>
      </c>
      <c r="G6" s="8">
        <v>76058573</v>
      </c>
      <c r="H6" s="8">
        <v>95654946</v>
      </c>
      <c r="I6" s="8">
        <v>100351011</v>
      </c>
      <c r="J6" s="8">
        <v>272064530</v>
      </c>
      <c r="K6" s="8">
        <v>83789147</v>
      </c>
      <c r="L6" s="8">
        <v>80589615</v>
      </c>
      <c r="M6" s="8">
        <v>62516566</v>
      </c>
      <c r="N6" s="8">
        <v>226895328</v>
      </c>
      <c r="O6" s="8">
        <v>71098103</v>
      </c>
      <c r="P6" s="8">
        <v>74842589</v>
      </c>
      <c r="Q6" s="8">
        <v>68394092</v>
      </c>
      <c r="R6" s="8">
        <v>214334784</v>
      </c>
      <c r="S6" s="8">
        <v>75919026</v>
      </c>
      <c r="T6" s="8">
        <v>74588398</v>
      </c>
      <c r="U6" s="8">
        <v>88788997</v>
      </c>
      <c r="V6" s="8">
        <v>239296421</v>
      </c>
      <c r="W6" s="8">
        <v>952591063</v>
      </c>
      <c r="X6" s="8">
        <v>1025696174</v>
      </c>
      <c r="Y6" s="8">
        <v>-73105111</v>
      </c>
      <c r="Z6" s="2">
        <v>-7.1273650865738727</v>
      </c>
      <c r="AA6" s="6">
        <v>1025696174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43041471</v>
      </c>
      <c r="D13" s="6"/>
      <c r="E13" s="7">
        <v>53331342</v>
      </c>
      <c r="F13" s="8">
        <v>43673378</v>
      </c>
      <c r="G13" s="8">
        <v>3859679</v>
      </c>
      <c r="H13" s="8">
        <v>2123998</v>
      </c>
      <c r="I13" s="8">
        <v>3920161</v>
      </c>
      <c r="J13" s="8">
        <v>9903838</v>
      </c>
      <c r="K13" s="8">
        <v>3625461</v>
      </c>
      <c r="L13" s="8">
        <v>4133893</v>
      </c>
      <c r="M13" s="8">
        <v>3857243</v>
      </c>
      <c r="N13" s="8">
        <v>11616597</v>
      </c>
      <c r="O13" s="8">
        <v>3560671</v>
      </c>
      <c r="P13" s="8">
        <v>4034479</v>
      </c>
      <c r="Q13" s="8">
        <v>3658439</v>
      </c>
      <c r="R13" s="8">
        <v>11253589</v>
      </c>
      <c r="S13" s="8">
        <v>4073866</v>
      </c>
      <c r="T13" s="8">
        <v>4070819</v>
      </c>
      <c r="U13" s="8">
        <v>3878999</v>
      </c>
      <c r="V13" s="8">
        <v>12023684</v>
      </c>
      <c r="W13" s="8">
        <v>44797708</v>
      </c>
      <c r="X13" s="8">
        <v>43673378</v>
      </c>
      <c r="Y13" s="8">
        <v>1124330</v>
      </c>
      <c r="Z13" s="2">
        <v>2.5744058542941195</v>
      </c>
      <c r="AA13" s="6">
        <v>43673378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588749</v>
      </c>
      <c r="D15" s="6"/>
      <c r="E15" s="7">
        <v>14447761</v>
      </c>
      <c r="F15" s="8">
        <v>333316</v>
      </c>
      <c r="G15" s="8"/>
      <c r="H15" s="8">
        <v>30553</v>
      </c>
      <c r="I15" s="8">
        <v>7034</v>
      </c>
      <c r="J15" s="8">
        <v>37587</v>
      </c>
      <c r="K15" s="8"/>
      <c r="L15" s="8">
        <v>64771</v>
      </c>
      <c r="M15" s="8"/>
      <c r="N15" s="8">
        <v>64771</v>
      </c>
      <c r="O15" s="8">
        <v>34296</v>
      </c>
      <c r="P15" s="8">
        <v>60108</v>
      </c>
      <c r="Q15" s="8">
        <v>44171</v>
      </c>
      <c r="R15" s="8">
        <v>138575</v>
      </c>
      <c r="S15" s="8">
        <v>17148</v>
      </c>
      <c r="T15" s="8">
        <v>25722</v>
      </c>
      <c r="U15" s="8">
        <v>34296</v>
      </c>
      <c r="V15" s="8">
        <v>77166</v>
      </c>
      <c r="W15" s="8">
        <v>318099</v>
      </c>
      <c r="X15" s="8">
        <v>333316</v>
      </c>
      <c r="Y15" s="8">
        <v>-15217</v>
      </c>
      <c r="Z15" s="2">
        <v>-4.5653373975446723</v>
      </c>
      <c r="AA15" s="6">
        <v>333316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5974098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904049829</v>
      </c>
      <c r="D21" s="33">
        <f t="shared" si="0"/>
        <v>0</v>
      </c>
      <c r="E21" s="34">
        <f t="shared" si="0"/>
        <v>1030525575</v>
      </c>
      <c r="F21" s="35">
        <f t="shared" si="0"/>
        <v>1069702868</v>
      </c>
      <c r="G21" s="35">
        <f t="shared" si="0"/>
        <v>79918252</v>
      </c>
      <c r="H21" s="35">
        <f t="shared" si="0"/>
        <v>97809497</v>
      </c>
      <c r="I21" s="35">
        <f t="shared" si="0"/>
        <v>104278206</v>
      </c>
      <c r="J21" s="35">
        <f t="shared" si="0"/>
        <v>282005955</v>
      </c>
      <c r="K21" s="35">
        <f t="shared" si="0"/>
        <v>87414608</v>
      </c>
      <c r="L21" s="35">
        <f t="shared" si="0"/>
        <v>84788279</v>
      </c>
      <c r="M21" s="35">
        <f t="shared" si="0"/>
        <v>66373809</v>
      </c>
      <c r="N21" s="35">
        <f t="shared" si="0"/>
        <v>238576696</v>
      </c>
      <c r="O21" s="35">
        <f t="shared" si="0"/>
        <v>74693070</v>
      </c>
      <c r="P21" s="35">
        <f t="shared" si="0"/>
        <v>78937176</v>
      </c>
      <c r="Q21" s="35">
        <f t="shared" si="0"/>
        <v>72096702</v>
      </c>
      <c r="R21" s="35">
        <f t="shared" si="0"/>
        <v>225726948</v>
      </c>
      <c r="S21" s="35">
        <f t="shared" si="0"/>
        <v>80010040</v>
      </c>
      <c r="T21" s="35">
        <f t="shared" si="0"/>
        <v>78684939</v>
      </c>
      <c r="U21" s="35">
        <f t="shared" si="0"/>
        <v>92702292</v>
      </c>
      <c r="V21" s="35">
        <f t="shared" si="0"/>
        <v>251397271</v>
      </c>
      <c r="W21" s="35">
        <f t="shared" si="0"/>
        <v>997706870</v>
      </c>
      <c r="X21" s="35">
        <f t="shared" si="0"/>
        <v>1069702868</v>
      </c>
      <c r="Y21" s="35">
        <f t="shared" si="0"/>
        <v>-71995998</v>
      </c>
      <c r="Z21" s="36">
        <f>+IF(X21&lt;&gt;0,+(Y21/X21)*100,0)</f>
        <v>-6.7304669505663135</v>
      </c>
      <c r="AA21" s="33">
        <f>SUM(AA5:AA20)</f>
        <v>1069702868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53253274</v>
      </c>
      <c r="D24" s="6"/>
      <c r="E24" s="7">
        <v>49301142</v>
      </c>
      <c r="F24" s="8">
        <v>52436611</v>
      </c>
      <c r="G24" s="8">
        <v>4209148</v>
      </c>
      <c r="H24" s="8">
        <v>4251495</v>
      </c>
      <c r="I24" s="8">
        <v>4295512</v>
      </c>
      <c r="J24" s="8">
        <v>12756155</v>
      </c>
      <c r="K24" s="8">
        <v>5002957</v>
      </c>
      <c r="L24" s="8">
        <v>5164051</v>
      </c>
      <c r="M24" s="8">
        <v>4673817</v>
      </c>
      <c r="N24" s="8">
        <v>14840825</v>
      </c>
      <c r="O24" s="8">
        <v>4510447</v>
      </c>
      <c r="P24" s="8">
        <v>4500645</v>
      </c>
      <c r="Q24" s="8">
        <v>4645630</v>
      </c>
      <c r="R24" s="8">
        <v>13656722</v>
      </c>
      <c r="S24" s="8">
        <v>4511636</v>
      </c>
      <c r="T24" s="8">
        <v>4717934</v>
      </c>
      <c r="U24" s="8">
        <v>4789907</v>
      </c>
      <c r="V24" s="8">
        <v>14019477</v>
      </c>
      <c r="W24" s="8">
        <v>55273179</v>
      </c>
      <c r="X24" s="8">
        <v>52436611</v>
      </c>
      <c r="Y24" s="8">
        <v>2836568</v>
      </c>
      <c r="Z24" s="2">
        <v>5.4095181704248585</v>
      </c>
      <c r="AA24" s="6">
        <v>52436611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437611326</v>
      </c>
      <c r="D26" s="6"/>
      <c r="E26" s="7">
        <v>288823941</v>
      </c>
      <c r="F26" s="8">
        <v>288823941</v>
      </c>
      <c r="G26" s="8"/>
      <c r="H26" s="8">
        <v>1885381</v>
      </c>
      <c r="I26" s="8">
        <v>2093096</v>
      </c>
      <c r="J26" s="8">
        <v>3978477</v>
      </c>
      <c r="K26" s="8">
        <v>2464375</v>
      </c>
      <c r="L26" s="8">
        <v>1704294</v>
      </c>
      <c r="M26" s="8"/>
      <c r="N26" s="8">
        <v>4168669</v>
      </c>
      <c r="O26" s="8">
        <v>2454128</v>
      </c>
      <c r="P26" s="8">
        <v>827691</v>
      </c>
      <c r="Q26" s="8"/>
      <c r="R26" s="8">
        <v>3281819</v>
      </c>
      <c r="S26" s="8">
        <v>1957504</v>
      </c>
      <c r="T26" s="8">
        <v>1046790</v>
      </c>
      <c r="U26" s="8">
        <v>1277213</v>
      </c>
      <c r="V26" s="8">
        <v>4281507</v>
      </c>
      <c r="W26" s="8">
        <v>15710472</v>
      </c>
      <c r="X26" s="8">
        <v>288823941</v>
      </c>
      <c r="Y26" s="8">
        <v>-273113469</v>
      </c>
      <c r="Z26" s="2">
        <v>-94.560536794281873</v>
      </c>
      <c r="AA26" s="6">
        <v>288823941</v>
      </c>
    </row>
    <row r="27" spans="1:27" ht="13.5" x14ac:dyDescent="0.25">
      <c r="A27" s="25" t="s">
        <v>53</v>
      </c>
      <c r="B27" s="24" t="s">
        <v>32</v>
      </c>
      <c r="C27" s="6">
        <v>386845</v>
      </c>
      <c r="D27" s="6"/>
      <c r="E27" s="7">
        <v>48865461</v>
      </c>
      <c r="F27" s="8">
        <v>56172230</v>
      </c>
      <c r="G27" s="8"/>
      <c r="H27" s="8"/>
      <c r="I27" s="8"/>
      <c r="J27" s="8"/>
      <c r="K27" s="8">
        <v>18767715</v>
      </c>
      <c r="L27" s="8"/>
      <c r="M27" s="8">
        <v>9383858</v>
      </c>
      <c r="N27" s="8">
        <v>28151573</v>
      </c>
      <c r="O27" s="8"/>
      <c r="P27" s="8"/>
      <c r="Q27" s="8">
        <v>9383858</v>
      </c>
      <c r="R27" s="8">
        <v>9383858</v>
      </c>
      <c r="S27" s="8"/>
      <c r="T27" s="8"/>
      <c r="U27" s="8"/>
      <c r="V27" s="8"/>
      <c r="W27" s="8">
        <v>37535431</v>
      </c>
      <c r="X27" s="8">
        <v>56172230</v>
      </c>
      <c r="Y27" s="8">
        <v>-18636799</v>
      </c>
      <c r="Z27" s="2">
        <v>-33.177958218856539</v>
      </c>
      <c r="AA27" s="6">
        <v>56172230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112212</v>
      </c>
      <c r="F28" s="8">
        <v>112212</v>
      </c>
      <c r="G28" s="8"/>
      <c r="H28" s="8"/>
      <c r="I28" s="8"/>
      <c r="J28" s="8"/>
      <c r="K28" s="8"/>
      <c r="L28" s="8"/>
      <c r="M28" s="8"/>
      <c r="N28" s="8"/>
      <c r="O28" s="8">
        <v>98976</v>
      </c>
      <c r="P28" s="8"/>
      <c r="Q28" s="8"/>
      <c r="R28" s="8">
        <v>98976</v>
      </c>
      <c r="S28" s="8"/>
      <c r="T28" s="8"/>
      <c r="U28" s="8"/>
      <c r="V28" s="8"/>
      <c r="W28" s="8">
        <v>98976</v>
      </c>
      <c r="X28" s="8">
        <v>112212</v>
      </c>
      <c r="Y28" s="8">
        <v>-13236</v>
      </c>
      <c r="Z28" s="2">
        <v>-11.795529889851352</v>
      </c>
      <c r="AA28" s="6">
        <v>112212</v>
      </c>
    </row>
    <row r="29" spans="1:27" ht="13.5" x14ac:dyDescent="0.25">
      <c r="A29" s="25" t="s">
        <v>55</v>
      </c>
      <c r="B29" s="24" t="s">
        <v>32</v>
      </c>
      <c r="C29" s="6">
        <v>746597082</v>
      </c>
      <c r="D29" s="6"/>
      <c r="E29" s="7">
        <v>1032353000</v>
      </c>
      <c r="F29" s="8">
        <v>1032353000</v>
      </c>
      <c r="G29" s="8">
        <v>14173329</v>
      </c>
      <c r="H29" s="8">
        <v>60869565</v>
      </c>
      <c r="I29" s="8">
        <v>60305965</v>
      </c>
      <c r="J29" s="8">
        <v>135348859</v>
      </c>
      <c r="K29" s="8">
        <v>75042894</v>
      </c>
      <c r="L29" s="8">
        <v>14944279</v>
      </c>
      <c r="M29" s="8">
        <v>145468503</v>
      </c>
      <c r="N29" s="8">
        <v>235455676</v>
      </c>
      <c r="O29" s="8">
        <v>15615053</v>
      </c>
      <c r="P29" s="8">
        <v>18521155</v>
      </c>
      <c r="Q29" s="8">
        <v>119323295</v>
      </c>
      <c r="R29" s="8">
        <v>153459503</v>
      </c>
      <c r="S29" s="8">
        <v>79473650</v>
      </c>
      <c r="T29" s="8">
        <v>15524094</v>
      </c>
      <c r="U29" s="8">
        <v>103485669</v>
      </c>
      <c r="V29" s="8">
        <v>198483413</v>
      </c>
      <c r="W29" s="8">
        <v>722747451</v>
      </c>
      <c r="X29" s="8">
        <v>1032353000</v>
      </c>
      <c r="Y29" s="8">
        <v>-309605549</v>
      </c>
      <c r="Z29" s="2">
        <v>-29.990279390867268</v>
      </c>
      <c r="AA29" s="6">
        <v>1032353000</v>
      </c>
    </row>
    <row r="30" spans="1:27" ht="13.5" x14ac:dyDescent="0.25">
      <c r="A30" s="25" t="s">
        <v>56</v>
      </c>
      <c r="B30" s="24" t="s">
        <v>32</v>
      </c>
      <c r="C30" s="6">
        <v>31984769</v>
      </c>
      <c r="D30" s="6"/>
      <c r="E30" s="7">
        <v>28889273</v>
      </c>
      <c r="F30" s="8">
        <v>43012088</v>
      </c>
      <c r="G30" s="8">
        <v>578879</v>
      </c>
      <c r="H30" s="8">
        <v>2011609</v>
      </c>
      <c r="I30" s="8">
        <v>7348496</v>
      </c>
      <c r="J30" s="8">
        <v>9938984</v>
      </c>
      <c r="K30" s="8">
        <v>2962805</v>
      </c>
      <c r="L30" s="8">
        <v>4927254</v>
      </c>
      <c r="M30" s="8">
        <v>917807</v>
      </c>
      <c r="N30" s="8">
        <v>8807866</v>
      </c>
      <c r="O30" s="8">
        <v>3333157</v>
      </c>
      <c r="P30" s="8">
        <v>4415415</v>
      </c>
      <c r="Q30" s="8">
        <v>5961217</v>
      </c>
      <c r="R30" s="8">
        <v>13709789</v>
      </c>
      <c r="S30" s="8">
        <v>3566803</v>
      </c>
      <c r="T30" s="8">
        <v>5762971</v>
      </c>
      <c r="U30" s="8">
        <v>8389689</v>
      </c>
      <c r="V30" s="8">
        <v>17719463</v>
      </c>
      <c r="W30" s="8">
        <v>50176102</v>
      </c>
      <c r="X30" s="8">
        <v>43012088</v>
      </c>
      <c r="Y30" s="8">
        <v>7164014</v>
      </c>
      <c r="Z30" s="2">
        <v>16.65581545355343</v>
      </c>
      <c r="AA30" s="6">
        <v>43012088</v>
      </c>
    </row>
    <row r="31" spans="1:27" ht="13.5" x14ac:dyDescent="0.25">
      <c r="A31" s="25" t="s">
        <v>57</v>
      </c>
      <c r="B31" s="24" t="s">
        <v>32</v>
      </c>
      <c r="C31" s="6">
        <v>24346638</v>
      </c>
      <c r="D31" s="6"/>
      <c r="E31" s="7">
        <v>12133459</v>
      </c>
      <c r="F31" s="8">
        <v>19993200</v>
      </c>
      <c r="G31" s="8">
        <v>540124</v>
      </c>
      <c r="H31" s="8">
        <v>656656</v>
      </c>
      <c r="I31" s="8">
        <v>673278</v>
      </c>
      <c r="J31" s="8">
        <v>1870058</v>
      </c>
      <c r="K31" s="8">
        <v>1218197</v>
      </c>
      <c r="L31" s="8">
        <v>1620734</v>
      </c>
      <c r="M31" s="8">
        <v>2548007</v>
      </c>
      <c r="N31" s="8">
        <v>5386938</v>
      </c>
      <c r="O31" s="8">
        <v>945982</v>
      </c>
      <c r="P31" s="8">
        <v>715447</v>
      </c>
      <c r="Q31" s="8">
        <v>954066</v>
      </c>
      <c r="R31" s="8">
        <v>2615495</v>
      </c>
      <c r="S31" s="8">
        <v>1493238</v>
      </c>
      <c r="T31" s="8">
        <v>789171</v>
      </c>
      <c r="U31" s="8">
        <v>1965377</v>
      </c>
      <c r="V31" s="8">
        <v>4247786</v>
      </c>
      <c r="W31" s="8">
        <v>14120277</v>
      </c>
      <c r="X31" s="8">
        <v>19993200</v>
      </c>
      <c r="Y31" s="8">
        <v>-5872923</v>
      </c>
      <c r="Z31" s="2">
        <v>-29.37460236480403</v>
      </c>
      <c r="AA31" s="6">
        <v>19993200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38475860</v>
      </c>
      <c r="D33" s="6"/>
      <c r="E33" s="7">
        <v>43490419</v>
      </c>
      <c r="F33" s="8">
        <v>42668141</v>
      </c>
      <c r="G33" s="8">
        <v>35682</v>
      </c>
      <c r="H33" s="8">
        <v>39972</v>
      </c>
      <c r="I33" s="8">
        <v>472775</v>
      </c>
      <c r="J33" s="8">
        <v>548429</v>
      </c>
      <c r="K33" s="8">
        <v>4518539</v>
      </c>
      <c r="L33" s="8">
        <v>5021540</v>
      </c>
      <c r="M33" s="8">
        <v>4429481</v>
      </c>
      <c r="N33" s="8">
        <v>13969560</v>
      </c>
      <c r="O33" s="8">
        <v>157519</v>
      </c>
      <c r="P33" s="8">
        <v>2674228</v>
      </c>
      <c r="Q33" s="8">
        <v>7391601</v>
      </c>
      <c r="R33" s="8">
        <v>10223348</v>
      </c>
      <c r="S33" s="8">
        <v>3525259</v>
      </c>
      <c r="T33" s="8">
        <v>3314776</v>
      </c>
      <c r="U33" s="8">
        <v>14323098</v>
      </c>
      <c r="V33" s="8">
        <v>21163133</v>
      </c>
      <c r="W33" s="8">
        <v>45904470</v>
      </c>
      <c r="X33" s="8">
        <v>42668141</v>
      </c>
      <c r="Y33" s="8">
        <v>3236329</v>
      </c>
      <c r="Z33" s="2">
        <v>7.5848840004536395</v>
      </c>
      <c r="AA33" s="6">
        <v>42668141</v>
      </c>
    </row>
    <row r="34" spans="1:27" ht="13.5" x14ac:dyDescent="0.25">
      <c r="A34" s="23" t="s">
        <v>59</v>
      </c>
      <c r="B34" s="29" t="s">
        <v>32</v>
      </c>
      <c r="C34" s="6">
        <v>1802440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1334458234</v>
      </c>
      <c r="D35" s="33">
        <f>SUM(D24:D34)</f>
        <v>0</v>
      </c>
      <c r="E35" s="34">
        <f t="shared" si="1"/>
        <v>1503968907</v>
      </c>
      <c r="F35" s="35">
        <f t="shared" si="1"/>
        <v>1535571423</v>
      </c>
      <c r="G35" s="35">
        <f t="shared" si="1"/>
        <v>19537162</v>
      </c>
      <c r="H35" s="35">
        <f t="shared" si="1"/>
        <v>69714678</v>
      </c>
      <c r="I35" s="35">
        <f t="shared" si="1"/>
        <v>75189122</v>
      </c>
      <c r="J35" s="35">
        <f t="shared" si="1"/>
        <v>164440962</v>
      </c>
      <c r="K35" s="35">
        <f t="shared" si="1"/>
        <v>109977482</v>
      </c>
      <c r="L35" s="35">
        <f t="shared" si="1"/>
        <v>33382152</v>
      </c>
      <c r="M35" s="35">
        <f t="shared" si="1"/>
        <v>167421473</v>
      </c>
      <c r="N35" s="35">
        <f t="shared" si="1"/>
        <v>310781107</v>
      </c>
      <c r="O35" s="35">
        <f t="shared" si="1"/>
        <v>27115262</v>
      </c>
      <c r="P35" s="35">
        <f t="shared" si="1"/>
        <v>31654581</v>
      </c>
      <c r="Q35" s="35">
        <f t="shared" si="1"/>
        <v>147659667</v>
      </c>
      <c r="R35" s="35">
        <f t="shared" si="1"/>
        <v>206429510</v>
      </c>
      <c r="S35" s="35">
        <f t="shared" si="1"/>
        <v>94528090</v>
      </c>
      <c r="T35" s="35">
        <f t="shared" si="1"/>
        <v>31155736</v>
      </c>
      <c r="U35" s="35">
        <f t="shared" si="1"/>
        <v>134230953</v>
      </c>
      <c r="V35" s="35">
        <f t="shared" si="1"/>
        <v>259914779</v>
      </c>
      <c r="W35" s="35">
        <f t="shared" si="1"/>
        <v>941566358</v>
      </c>
      <c r="X35" s="35">
        <f t="shared" si="1"/>
        <v>1535571423</v>
      </c>
      <c r="Y35" s="35">
        <f t="shared" si="1"/>
        <v>-594005065</v>
      </c>
      <c r="Z35" s="36">
        <f>+IF(X35&lt;&gt;0,+(Y35/X35)*100,0)</f>
        <v>-38.68299814016531</v>
      </c>
      <c r="AA35" s="33">
        <f>SUM(AA24:AA34)</f>
        <v>1535571423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-430408405</v>
      </c>
      <c r="D37" s="46">
        <f>+D21-D35</f>
        <v>0</v>
      </c>
      <c r="E37" s="47">
        <f t="shared" si="2"/>
        <v>-473443332</v>
      </c>
      <c r="F37" s="48">
        <f t="shared" si="2"/>
        <v>-465868555</v>
      </c>
      <c r="G37" s="48">
        <f t="shared" si="2"/>
        <v>60381090</v>
      </c>
      <c r="H37" s="48">
        <f t="shared" si="2"/>
        <v>28094819</v>
      </c>
      <c r="I37" s="48">
        <f t="shared" si="2"/>
        <v>29089084</v>
      </c>
      <c r="J37" s="48">
        <f t="shared" si="2"/>
        <v>117564993</v>
      </c>
      <c r="K37" s="48">
        <f t="shared" si="2"/>
        <v>-22562874</v>
      </c>
      <c r="L37" s="48">
        <f t="shared" si="2"/>
        <v>51406127</v>
      </c>
      <c r="M37" s="48">
        <f t="shared" si="2"/>
        <v>-101047664</v>
      </c>
      <c r="N37" s="48">
        <f t="shared" si="2"/>
        <v>-72204411</v>
      </c>
      <c r="O37" s="48">
        <f t="shared" si="2"/>
        <v>47577808</v>
      </c>
      <c r="P37" s="48">
        <f t="shared" si="2"/>
        <v>47282595</v>
      </c>
      <c r="Q37" s="48">
        <f t="shared" si="2"/>
        <v>-75562965</v>
      </c>
      <c r="R37" s="48">
        <f t="shared" si="2"/>
        <v>19297438</v>
      </c>
      <c r="S37" s="48">
        <f t="shared" si="2"/>
        <v>-14518050</v>
      </c>
      <c r="T37" s="48">
        <f t="shared" si="2"/>
        <v>47529203</v>
      </c>
      <c r="U37" s="48">
        <f t="shared" si="2"/>
        <v>-41528661</v>
      </c>
      <c r="V37" s="48">
        <f t="shared" si="2"/>
        <v>-8517508</v>
      </c>
      <c r="W37" s="48">
        <f t="shared" si="2"/>
        <v>56140512</v>
      </c>
      <c r="X37" s="48">
        <f>IF(F21=F35,0,X21-X35)</f>
        <v>-465868555</v>
      </c>
      <c r="Y37" s="48">
        <f t="shared" si="2"/>
        <v>522009067</v>
      </c>
      <c r="Z37" s="49">
        <f>+IF(X37&lt;&gt;0,+(Y37/X37)*100,0)</f>
        <v>-112.0507193279014</v>
      </c>
      <c r="AA37" s="46">
        <f>+AA21-AA35</f>
        <v>-465868555</v>
      </c>
    </row>
    <row r="38" spans="1:27" ht="23.1" customHeight="1" x14ac:dyDescent="0.25">
      <c r="A38" s="50" t="s">
        <v>62</v>
      </c>
      <c r="B38" s="29" t="s">
        <v>32</v>
      </c>
      <c r="C38" s="6">
        <v>49093025</v>
      </c>
      <c r="D38" s="6"/>
      <c r="E38" s="7">
        <v>26707000</v>
      </c>
      <c r="F38" s="8">
        <v>18344098</v>
      </c>
      <c r="G38" s="8"/>
      <c r="H38" s="8"/>
      <c r="I38" s="8">
        <v>2422489</v>
      </c>
      <c r="J38" s="8">
        <v>2422489</v>
      </c>
      <c r="K38" s="8"/>
      <c r="L38" s="8"/>
      <c r="M38" s="8">
        <v>3975286</v>
      </c>
      <c r="N38" s="8">
        <v>3975286</v>
      </c>
      <c r="O38" s="8"/>
      <c r="P38" s="8">
        <v>648025</v>
      </c>
      <c r="Q38" s="8">
        <v>-1661580</v>
      </c>
      <c r="R38" s="8">
        <v>-1013555</v>
      </c>
      <c r="S38" s="8"/>
      <c r="T38" s="8">
        <v>940589</v>
      </c>
      <c r="U38" s="8">
        <v>8772744</v>
      </c>
      <c r="V38" s="8">
        <v>9713333</v>
      </c>
      <c r="W38" s="8">
        <v>15097553</v>
      </c>
      <c r="X38" s="8">
        <v>18344098</v>
      </c>
      <c r="Y38" s="8">
        <v>-3246545</v>
      </c>
      <c r="Z38" s="2">
        <v>-17.698035629770402</v>
      </c>
      <c r="AA38" s="6">
        <v>18344098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-381315380</v>
      </c>
      <c r="D41" s="56">
        <f>SUM(D37:D40)</f>
        <v>0</v>
      </c>
      <c r="E41" s="57">
        <f t="shared" si="3"/>
        <v>-446736332</v>
      </c>
      <c r="F41" s="58">
        <f t="shared" si="3"/>
        <v>-447524457</v>
      </c>
      <c r="G41" s="58">
        <f t="shared" si="3"/>
        <v>60381090</v>
      </c>
      <c r="H41" s="58">
        <f t="shared" si="3"/>
        <v>28094819</v>
      </c>
      <c r="I41" s="58">
        <f t="shared" si="3"/>
        <v>31511573</v>
      </c>
      <c r="J41" s="58">
        <f t="shared" si="3"/>
        <v>119987482</v>
      </c>
      <c r="K41" s="58">
        <f t="shared" si="3"/>
        <v>-22562874</v>
      </c>
      <c r="L41" s="58">
        <f t="shared" si="3"/>
        <v>51406127</v>
      </c>
      <c r="M41" s="58">
        <f t="shared" si="3"/>
        <v>-97072378</v>
      </c>
      <c r="N41" s="58">
        <f t="shared" si="3"/>
        <v>-68229125</v>
      </c>
      <c r="O41" s="58">
        <f t="shared" si="3"/>
        <v>47577808</v>
      </c>
      <c r="P41" s="58">
        <f t="shared" si="3"/>
        <v>47930620</v>
      </c>
      <c r="Q41" s="58">
        <f t="shared" si="3"/>
        <v>-77224545</v>
      </c>
      <c r="R41" s="58">
        <f t="shared" si="3"/>
        <v>18283883</v>
      </c>
      <c r="S41" s="58">
        <f t="shared" si="3"/>
        <v>-14518050</v>
      </c>
      <c r="T41" s="58">
        <f t="shared" si="3"/>
        <v>48469792</v>
      </c>
      <c r="U41" s="58">
        <f t="shared" si="3"/>
        <v>-32755917</v>
      </c>
      <c r="V41" s="58">
        <f t="shared" si="3"/>
        <v>1195825</v>
      </c>
      <c r="W41" s="58">
        <f t="shared" si="3"/>
        <v>71238065</v>
      </c>
      <c r="X41" s="58">
        <f t="shared" si="3"/>
        <v>-447524457</v>
      </c>
      <c r="Y41" s="58">
        <f t="shared" si="3"/>
        <v>518762522</v>
      </c>
      <c r="Z41" s="59">
        <f>+IF(X41&lt;&gt;0,+(Y41/X41)*100,0)</f>
        <v>-115.91825069797245</v>
      </c>
      <c r="AA41" s="56">
        <f>SUM(AA37:AA40)</f>
        <v>-447524457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-381315380</v>
      </c>
      <c r="D43" s="64">
        <f>+D41-D42</f>
        <v>0</v>
      </c>
      <c r="E43" s="65">
        <f t="shared" si="4"/>
        <v>-446736332</v>
      </c>
      <c r="F43" s="66">
        <f t="shared" si="4"/>
        <v>-447524457</v>
      </c>
      <c r="G43" s="66">
        <f t="shared" si="4"/>
        <v>60381090</v>
      </c>
      <c r="H43" s="66">
        <f t="shared" si="4"/>
        <v>28094819</v>
      </c>
      <c r="I43" s="66">
        <f t="shared" si="4"/>
        <v>31511573</v>
      </c>
      <c r="J43" s="66">
        <f t="shared" si="4"/>
        <v>119987482</v>
      </c>
      <c r="K43" s="66">
        <f t="shared" si="4"/>
        <v>-22562874</v>
      </c>
      <c r="L43" s="66">
        <f t="shared" si="4"/>
        <v>51406127</v>
      </c>
      <c r="M43" s="66">
        <f t="shared" si="4"/>
        <v>-97072378</v>
      </c>
      <c r="N43" s="66">
        <f t="shared" si="4"/>
        <v>-68229125</v>
      </c>
      <c r="O43" s="66">
        <f t="shared" si="4"/>
        <v>47577808</v>
      </c>
      <c r="P43" s="66">
        <f t="shared" si="4"/>
        <v>47930620</v>
      </c>
      <c r="Q43" s="66">
        <f t="shared" si="4"/>
        <v>-77224545</v>
      </c>
      <c r="R43" s="66">
        <f t="shared" si="4"/>
        <v>18283883</v>
      </c>
      <c r="S43" s="66">
        <f t="shared" si="4"/>
        <v>-14518050</v>
      </c>
      <c r="T43" s="66">
        <f t="shared" si="4"/>
        <v>48469792</v>
      </c>
      <c r="U43" s="66">
        <f t="shared" si="4"/>
        <v>-32755917</v>
      </c>
      <c r="V43" s="66">
        <f t="shared" si="4"/>
        <v>1195825</v>
      </c>
      <c r="W43" s="66">
        <f t="shared" si="4"/>
        <v>71238065</v>
      </c>
      <c r="X43" s="66">
        <f t="shared" si="4"/>
        <v>-447524457</v>
      </c>
      <c r="Y43" s="66">
        <f t="shared" si="4"/>
        <v>518762522</v>
      </c>
      <c r="Z43" s="67">
        <f>+IF(X43&lt;&gt;0,+(Y43/X43)*100,0)</f>
        <v>-115.91825069797245</v>
      </c>
      <c r="AA43" s="64">
        <f>+AA41-AA42</f>
        <v>-447524457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-381315380</v>
      </c>
      <c r="D45" s="56">
        <f>SUM(D43:D44)</f>
        <v>0</v>
      </c>
      <c r="E45" s="57">
        <f t="shared" si="5"/>
        <v>-446736332</v>
      </c>
      <c r="F45" s="58">
        <f t="shared" si="5"/>
        <v>-447524457</v>
      </c>
      <c r="G45" s="58">
        <f t="shared" si="5"/>
        <v>60381090</v>
      </c>
      <c r="H45" s="58">
        <f t="shared" si="5"/>
        <v>28094819</v>
      </c>
      <c r="I45" s="58">
        <f t="shared" si="5"/>
        <v>31511573</v>
      </c>
      <c r="J45" s="58">
        <f t="shared" si="5"/>
        <v>119987482</v>
      </c>
      <c r="K45" s="58">
        <f t="shared" si="5"/>
        <v>-22562874</v>
      </c>
      <c r="L45" s="58">
        <f t="shared" si="5"/>
        <v>51406127</v>
      </c>
      <c r="M45" s="58">
        <f t="shared" si="5"/>
        <v>-97072378</v>
      </c>
      <c r="N45" s="58">
        <f t="shared" si="5"/>
        <v>-68229125</v>
      </c>
      <c r="O45" s="58">
        <f t="shared" si="5"/>
        <v>47577808</v>
      </c>
      <c r="P45" s="58">
        <f t="shared" si="5"/>
        <v>47930620</v>
      </c>
      <c r="Q45" s="58">
        <f t="shared" si="5"/>
        <v>-77224545</v>
      </c>
      <c r="R45" s="58">
        <f t="shared" si="5"/>
        <v>18283883</v>
      </c>
      <c r="S45" s="58">
        <f t="shared" si="5"/>
        <v>-14518050</v>
      </c>
      <c r="T45" s="58">
        <f t="shared" si="5"/>
        <v>48469792</v>
      </c>
      <c r="U45" s="58">
        <f t="shared" si="5"/>
        <v>-32755917</v>
      </c>
      <c r="V45" s="58">
        <f t="shared" si="5"/>
        <v>1195825</v>
      </c>
      <c r="W45" s="58">
        <f t="shared" si="5"/>
        <v>71238065</v>
      </c>
      <c r="X45" s="58">
        <f t="shared" si="5"/>
        <v>-447524457</v>
      </c>
      <c r="Y45" s="58">
        <f t="shared" si="5"/>
        <v>518762522</v>
      </c>
      <c r="Z45" s="59">
        <f>+IF(X45&lt;&gt;0,+(Y45/X45)*100,0)</f>
        <v>-115.91825069797245</v>
      </c>
      <c r="AA45" s="56">
        <f>SUM(AA43:AA44)</f>
        <v>-447524457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-381315380</v>
      </c>
      <c r="D47" s="71">
        <f>SUM(D45:D46)</f>
        <v>0</v>
      </c>
      <c r="E47" s="72">
        <f t="shared" si="6"/>
        <v>-446736332</v>
      </c>
      <c r="F47" s="73">
        <f t="shared" si="6"/>
        <v>-447524457</v>
      </c>
      <c r="G47" s="73">
        <f t="shared" si="6"/>
        <v>60381090</v>
      </c>
      <c r="H47" s="74">
        <f t="shared" si="6"/>
        <v>28094819</v>
      </c>
      <c r="I47" s="74">
        <f t="shared" si="6"/>
        <v>31511573</v>
      </c>
      <c r="J47" s="74">
        <f t="shared" si="6"/>
        <v>119987482</v>
      </c>
      <c r="K47" s="74">
        <f t="shared" si="6"/>
        <v>-22562874</v>
      </c>
      <c r="L47" s="74">
        <f t="shared" si="6"/>
        <v>51406127</v>
      </c>
      <c r="M47" s="73">
        <f t="shared" si="6"/>
        <v>-97072378</v>
      </c>
      <c r="N47" s="73">
        <f t="shared" si="6"/>
        <v>-68229125</v>
      </c>
      <c r="O47" s="74">
        <f t="shared" si="6"/>
        <v>47577808</v>
      </c>
      <c r="P47" s="74">
        <f t="shared" si="6"/>
        <v>47930620</v>
      </c>
      <c r="Q47" s="74">
        <f t="shared" si="6"/>
        <v>-77224545</v>
      </c>
      <c r="R47" s="74">
        <f t="shared" si="6"/>
        <v>18283883</v>
      </c>
      <c r="S47" s="74">
        <f t="shared" si="6"/>
        <v>-14518050</v>
      </c>
      <c r="T47" s="73">
        <f t="shared" si="6"/>
        <v>48469792</v>
      </c>
      <c r="U47" s="73">
        <f t="shared" si="6"/>
        <v>-32755917</v>
      </c>
      <c r="V47" s="74">
        <f t="shared" si="6"/>
        <v>1195825</v>
      </c>
      <c r="W47" s="74">
        <f t="shared" si="6"/>
        <v>71238065</v>
      </c>
      <c r="X47" s="74">
        <f t="shared" si="6"/>
        <v>-447524457</v>
      </c>
      <c r="Y47" s="74">
        <f t="shared" si="6"/>
        <v>518762522</v>
      </c>
      <c r="Z47" s="75">
        <f>+IF(X47&lt;&gt;0,+(Y47/X47)*100,0)</f>
        <v>-115.91825069797245</v>
      </c>
      <c r="AA47" s="76">
        <f>SUM(AA45:AA46)</f>
        <v>-447524457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745901131</v>
      </c>
      <c r="D6" s="6">
        <v>761419695</v>
      </c>
      <c r="E6" s="7">
        <v>980895196</v>
      </c>
      <c r="F6" s="8">
        <v>980895196</v>
      </c>
      <c r="G6" s="8">
        <v>-956337198</v>
      </c>
      <c r="H6" s="8">
        <v>1148055495</v>
      </c>
      <c r="I6" s="8">
        <v>127042371</v>
      </c>
      <c r="J6" s="8">
        <v>318760668</v>
      </c>
      <c r="K6" s="8">
        <v>22989512</v>
      </c>
      <c r="L6" s="8">
        <v>52261240</v>
      </c>
      <c r="M6" s="8">
        <v>51650137</v>
      </c>
      <c r="N6" s="8">
        <v>126900889</v>
      </c>
      <c r="O6" s="8">
        <v>63664809</v>
      </c>
      <c r="P6" s="8">
        <v>1061792846</v>
      </c>
      <c r="Q6" s="8">
        <v>61517426</v>
      </c>
      <c r="R6" s="8">
        <v>1186975081</v>
      </c>
      <c r="S6" s="8">
        <v>-942577702</v>
      </c>
      <c r="T6" s="8">
        <v>2668446</v>
      </c>
      <c r="U6" s="8">
        <v>68692308</v>
      </c>
      <c r="V6" s="8">
        <v>-871216948</v>
      </c>
      <c r="W6" s="8">
        <v>761419690</v>
      </c>
      <c r="X6" s="8">
        <v>980895196</v>
      </c>
      <c r="Y6" s="8">
        <v>-219475506</v>
      </c>
      <c r="Z6" s="2">
        <v>-22.375020990519769</v>
      </c>
      <c r="AA6" s="6">
        <v>980895196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4126492</v>
      </c>
      <c r="D19" s="6">
        <v>3258887</v>
      </c>
      <c r="E19" s="7">
        <v>3400000</v>
      </c>
      <c r="F19" s="26">
        <v>3400000</v>
      </c>
      <c r="G19" s="26">
        <v>616339</v>
      </c>
      <c r="H19" s="26">
        <v>-24466</v>
      </c>
      <c r="I19" s="26">
        <v>2539</v>
      </c>
      <c r="J19" s="26">
        <v>594412</v>
      </c>
      <c r="K19" s="26">
        <v>575872</v>
      </c>
      <c r="L19" s="26">
        <v>-18067</v>
      </c>
      <c r="M19" s="26"/>
      <c r="N19" s="26">
        <v>557805</v>
      </c>
      <c r="O19" s="26">
        <v>-55020</v>
      </c>
      <c r="P19" s="26">
        <v>629775</v>
      </c>
      <c r="Q19" s="26">
        <v>-12794</v>
      </c>
      <c r="R19" s="26">
        <v>561961</v>
      </c>
      <c r="S19" s="26">
        <v>586633</v>
      </c>
      <c r="T19" s="26">
        <v>580622</v>
      </c>
      <c r="U19" s="26">
        <v>377454</v>
      </c>
      <c r="V19" s="26">
        <v>1544709</v>
      </c>
      <c r="W19" s="26">
        <v>3258887</v>
      </c>
      <c r="X19" s="26">
        <v>3400000</v>
      </c>
      <c r="Y19" s="26">
        <v>-141113</v>
      </c>
      <c r="Z19" s="27">
        <v>-4.1503823529411763</v>
      </c>
      <c r="AA19" s="28">
        <v>3400000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750027623</v>
      </c>
      <c r="D21" s="33">
        <f t="shared" si="0"/>
        <v>764678582</v>
      </c>
      <c r="E21" s="34">
        <f t="shared" si="0"/>
        <v>984295196</v>
      </c>
      <c r="F21" s="35">
        <f t="shared" si="0"/>
        <v>984295196</v>
      </c>
      <c r="G21" s="35">
        <f t="shared" si="0"/>
        <v>-955720859</v>
      </c>
      <c r="H21" s="35">
        <f t="shared" si="0"/>
        <v>1148031029</v>
      </c>
      <c r="I21" s="35">
        <f t="shared" si="0"/>
        <v>127044910</v>
      </c>
      <c r="J21" s="35">
        <f t="shared" si="0"/>
        <v>319355080</v>
      </c>
      <c r="K21" s="35">
        <f t="shared" si="0"/>
        <v>23565384</v>
      </c>
      <c r="L21" s="35">
        <f t="shared" si="0"/>
        <v>52243173</v>
      </c>
      <c r="M21" s="35">
        <f t="shared" si="0"/>
        <v>51650137</v>
      </c>
      <c r="N21" s="35">
        <f t="shared" si="0"/>
        <v>127458694</v>
      </c>
      <c r="O21" s="35">
        <f t="shared" si="0"/>
        <v>63609789</v>
      </c>
      <c r="P21" s="35">
        <f t="shared" si="0"/>
        <v>1062422621</v>
      </c>
      <c r="Q21" s="35">
        <f t="shared" si="0"/>
        <v>61504632</v>
      </c>
      <c r="R21" s="35">
        <f t="shared" si="0"/>
        <v>1187537042</v>
      </c>
      <c r="S21" s="35">
        <f t="shared" si="0"/>
        <v>-941991069</v>
      </c>
      <c r="T21" s="35">
        <f t="shared" si="0"/>
        <v>3249068</v>
      </c>
      <c r="U21" s="35">
        <f t="shared" si="0"/>
        <v>69069762</v>
      </c>
      <c r="V21" s="35">
        <f t="shared" si="0"/>
        <v>-869672239</v>
      </c>
      <c r="W21" s="35">
        <f t="shared" si="0"/>
        <v>764678577</v>
      </c>
      <c r="X21" s="35">
        <f t="shared" si="0"/>
        <v>984295196</v>
      </c>
      <c r="Y21" s="35">
        <f t="shared" si="0"/>
        <v>-219616619</v>
      </c>
      <c r="Z21" s="36">
        <f>+IF(X21&lt;&gt;0,+(Y21/X21)*100,0)</f>
        <v>-22.312068563626315</v>
      </c>
      <c r="AA21" s="33">
        <f>SUM(AA5:AA20)</f>
        <v>984295196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36842323</v>
      </c>
      <c r="D24" s="6">
        <v>47844512</v>
      </c>
      <c r="E24" s="7">
        <v>39123000</v>
      </c>
      <c r="F24" s="8">
        <v>39123000</v>
      </c>
      <c r="G24" s="8">
        <v>3280019</v>
      </c>
      <c r="H24" s="8">
        <v>2946517</v>
      </c>
      <c r="I24" s="8">
        <v>3150609</v>
      </c>
      <c r="J24" s="8">
        <v>9377145</v>
      </c>
      <c r="K24" s="8">
        <v>3533592</v>
      </c>
      <c r="L24" s="8">
        <v>3382723</v>
      </c>
      <c r="M24" s="8">
        <v>3885093</v>
      </c>
      <c r="N24" s="8">
        <v>10801408</v>
      </c>
      <c r="O24" s="8">
        <v>3674849</v>
      </c>
      <c r="P24" s="8">
        <v>3570337</v>
      </c>
      <c r="Q24" s="8">
        <v>3121169</v>
      </c>
      <c r="R24" s="8">
        <v>10366355</v>
      </c>
      <c r="S24" s="8">
        <v>3731662</v>
      </c>
      <c r="T24" s="8">
        <v>3830057</v>
      </c>
      <c r="U24" s="8">
        <v>9737852</v>
      </c>
      <c r="V24" s="8">
        <v>17299571</v>
      </c>
      <c r="W24" s="8">
        <v>47844479</v>
      </c>
      <c r="X24" s="8">
        <v>39123000</v>
      </c>
      <c r="Y24" s="8">
        <v>8721479</v>
      </c>
      <c r="Z24" s="2">
        <v>22.292459678450015</v>
      </c>
      <c r="AA24" s="6">
        <v>39123000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>
        <v>359393</v>
      </c>
      <c r="E27" s="7">
        <v>29145834</v>
      </c>
      <c r="F27" s="8">
        <v>29145834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359393</v>
      </c>
      <c r="V27" s="8">
        <v>359393</v>
      </c>
      <c r="W27" s="8">
        <v>359393</v>
      </c>
      <c r="X27" s="8">
        <v>29145834</v>
      </c>
      <c r="Y27" s="8">
        <v>-28786441</v>
      </c>
      <c r="Z27" s="2">
        <v>-98.76691468152876</v>
      </c>
      <c r="AA27" s="6">
        <v>29145834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581366088</v>
      </c>
      <c r="D29" s="6">
        <v>673594451</v>
      </c>
      <c r="E29" s="7">
        <v>678014010</v>
      </c>
      <c r="F29" s="8">
        <v>678014010</v>
      </c>
      <c r="G29" s="8">
        <v>4070</v>
      </c>
      <c r="H29" s="8">
        <v>154072285</v>
      </c>
      <c r="I29" s="8">
        <v>10738838</v>
      </c>
      <c r="J29" s="8">
        <v>164815193</v>
      </c>
      <c r="K29" s="8">
        <v>60057091</v>
      </c>
      <c r="L29" s="8">
        <v>43989705</v>
      </c>
      <c r="M29" s="8">
        <v>45595687</v>
      </c>
      <c r="N29" s="8">
        <v>149642483</v>
      </c>
      <c r="O29" s="8">
        <v>45353708</v>
      </c>
      <c r="P29" s="8">
        <v>43798706</v>
      </c>
      <c r="Q29" s="8">
        <v>88862632</v>
      </c>
      <c r="R29" s="8">
        <v>178015046</v>
      </c>
      <c r="S29" s="8">
        <v>70779</v>
      </c>
      <c r="T29" s="8">
        <v>51930969</v>
      </c>
      <c r="U29" s="8">
        <v>129119979</v>
      </c>
      <c r="V29" s="8">
        <v>181121727</v>
      </c>
      <c r="W29" s="8">
        <v>673594449</v>
      </c>
      <c r="X29" s="8">
        <v>678014010</v>
      </c>
      <c r="Y29" s="8">
        <v>-4419561</v>
      </c>
      <c r="Z29" s="2">
        <v>-0.65183918544692021</v>
      </c>
      <c r="AA29" s="6">
        <v>678014010</v>
      </c>
    </row>
    <row r="30" spans="1:27" ht="13.5" x14ac:dyDescent="0.25">
      <c r="A30" s="25" t="s">
        <v>56</v>
      </c>
      <c r="B30" s="24" t="s">
        <v>32</v>
      </c>
      <c r="C30" s="6">
        <v>14859494</v>
      </c>
      <c r="D30" s="6">
        <v>9636036</v>
      </c>
      <c r="E30" s="7">
        <v>14920000</v>
      </c>
      <c r="F30" s="8">
        <v>14920000</v>
      </c>
      <c r="G30" s="8">
        <v>24960</v>
      </c>
      <c r="H30" s="8">
        <v>172563</v>
      </c>
      <c r="I30" s="8">
        <v>1205820</v>
      </c>
      <c r="J30" s="8">
        <v>1403343</v>
      </c>
      <c r="K30" s="8">
        <v>337932</v>
      </c>
      <c r="L30" s="8">
        <v>484677</v>
      </c>
      <c r="M30" s="8">
        <v>611454</v>
      </c>
      <c r="N30" s="8">
        <v>1434063</v>
      </c>
      <c r="O30" s="8">
        <v>1235503</v>
      </c>
      <c r="P30" s="8">
        <v>3654101</v>
      </c>
      <c r="Q30" s="8">
        <v>596937</v>
      </c>
      <c r="R30" s="8">
        <v>5486541</v>
      </c>
      <c r="S30" s="8">
        <v>175915</v>
      </c>
      <c r="T30" s="8">
        <v>894358</v>
      </c>
      <c r="U30" s="8">
        <v>241812</v>
      </c>
      <c r="V30" s="8">
        <v>1312085</v>
      </c>
      <c r="W30" s="8">
        <v>9636032</v>
      </c>
      <c r="X30" s="8">
        <v>14920000</v>
      </c>
      <c r="Y30" s="8">
        <v>-5283968</v>
      </c>
      <c r="Z30" s="2">
        <v>-35.415335120643434</v>
      </c>
      <c r="AA30" s="6">
        <v>14920000</v>
      </c>
    </row>
    <row r="31" spans="1:27" ht="13.5" x14ac:dyDescent="0.25">
      <c r="A31" s="25" t="s">
        <v>57</v>
      </c>
      <c r="B31" s="24" t="s">
        <v>32</v>
      </c>
      <c r="C31" s="6">
        <v>12921790</v>
      </c>
      <c r="D31" s="6">
        <v>15392234</v>
      </c>
      <c r="E31" s="7">
        <v>18565000</v>
      </c>
      <c r="F31" s="8">
        <v>18565000</v>
      </c>
      <c r="G31" s="8">
        <v>209059</v>
      </c>
      <c r="H31" s="8">
        <v>428528</v>
      </c>
      <c r="I31" s="8">
        <v>1116658</v>
      </c>
      <c r="J31" s="8">
        <v>1754245</v>
      </c>
      <c r="K31" s="8">
        <v>848906</v>
      </c>
      <c r="L31" s="8">
        <v>573294</v>
      </c>
      <c r="M31" s="8">
        <v>410206</v>
      </c>
      <c r="N31" s="8">
        <v>1832406</v>
      </c>
      <c r="O31" s="8">
        <v>278434</v>
      </c>
      <c r="P31" s="8">
        <v>689588</v>
      </c>
      <c r="Q31" s="8">
        <v>1071181</v>
      </c>
      <c r="R31" s="8">
        <v>2039203</v>
      </c>
      <c r="S31" s="8">
        <v>39922</v>
      </c>
      <c r="T31" s="8">
        <v>2392838</v>
      </c>
      <c r="U31" s="8">
        <v>7333609</v>
      </c>
      <c r="V31" s="8">
        <v>9766369</v>
      </c>
      <c r="W31" s="8">
        <v>15392223</v>
      </c>
      <c r="X31" s="8">
        <v>18565000</v>
      </c>
      <c r="Y31" s="8">
        <v>-3172777</v>
      </c>
      <c r="Z31" s="2">
        <v>-17.090099649878805</v>
      </c>
      <c r="AA31" s="6">
        <v>18565000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677245</v>
      </c>
      <c r="D33" s="6">
        <v>893777</v>
      </c>
      <c r="E33" s="7">
        <v>1172000</v>
      </c>
      <c r="F33" s="8">
        <v>1172000</v>
      </c>
      <c r="G33" s="8"/>
      <c r="H33" s="8">
        <v>8989</v>
      </c>
      <c r="I33" s="8">
        <v>2018</v>
      </c>
      <c r="J33" s="8">
        <v>11007</v>
      </c>
      <c r="K33" s="8">
        <v>23067</v>
      </c>
      <c r="L33" s="8">
        <v>1434</v>
      </c>
      <c r="M33" s="8">
        <v>7477</v>
      </c>
      <c r="N33" s="8">
        <v>31978</v>
      </c>
      <c r="O33" s="8">
        <v>22435</v>
      </c>
      <c r="P33" s="8">
        <v>691624</v>
      </c>
      <c r="Q33" s="8">
        <v>20654</v>
      </c>
      <c r="R33" s="8">
        <v>734713</v>
      </c>
      <c r="S33" s="8">
        <v>1737</v>
      </c>
      <c r="T33" s="8">
        <v>105886</v>
      </c>
      <c r="U33" s="8">
        <v>8453</v>
      </c>
      <c r="V33" s="8">
        <v>116076</v>
      </c>
      <c r="W33" s="8">
        <v>893774</v>
      </c>
      <c r="X33" s="8">
        <v>1172000</v>
      </c>
      <c r="Y33" s="8">
        <v>-278226</v>
      </c>
      <c r="Z33" s="2">
        <v>-23.739419795221842</v>
      </c>
      <c r="AA33" s="6">
        <v>1172000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646666940</v>
      </c>
      <c r="D35" s="33">
        <f>SUM(D24:D34)</f>
        <v>747720403</v>
      </c>
      <c r="E35" s="34">
        <f t="shared" si="1"/>
        <v>780939844</v>
      </c>
      <c r="F35" s="35">
        <f t="shared" si="1"/>
        <v>780939844</v>
      </c>
      <c r="G35" s="35">
        <f t="shared" si="1"/>
        <v>3518108</v>
      </c>
      <c r="H35" s="35">
        <f t="shared" si="1"/>
        <v>157628882</v>
      </c>
      <c r="I35" s="35">
        <f t="shared" si="1"/>
        <v>16213943</v>
      </c>
      <c r="J35" s="35">
        <f t="shared" si="1"/>
        <v>177360933</v>
      </c>
      <c r="K35" s="35">
        <f t="shared" si="1"/>
        <v>64800588</v>
      </c>
      <c r="L35" s="35">
        <f t="shared" si="1"/>
        <v>48431833</v>
      </c>
      <c r="M35" s="35">
        <f t="shared" si="1"/>
        <v>50509917</v>
      </c>
      <c r="N35" s="35">
        <f t="shared" si="1"/>
        <v>163742338</v>
      </c>
      <c r="O35" s="35">
        <f t="shared" si="1"/>
        <v>50564929</v>
      </c>
      <c r="P35" s="35">
        <f t="shared" si="1"/>
        <v>52404356</v>
      </c>
      <c r="Q35" s="35">
        <f t="shared" si="1"/>
        <v>93672573</v>
      </c>
      <c r="R35" s="35">
        <f t="shared" si="1"/>
        <v>196641858</v>
      </c>
      <c r="S35" s="35">
        <f t="shared" si="1"/>
        <v>4020015</v>
      </c>
      <c r="T35" s="35">
        <f t="shared" si="1"/>
        <v>59154108</v>
      </c>
      <c r="U35" s="35">
        <f t="shared" si="1"/>
        <v>146801098</v>
      </c>
      <c r="V35" s="35">
        <f t="shared" si="1"/>
        <v>209975221</v>
      </c>
      <c r="W35" s="35">
        <f t="shared" si="1"/>
        <v>747720350</v>
      </c>
      <c r="X35" s="35">
        <f t="shared" si="1"/>
        <v>780939844</v>
      </c>
      <c r="Y35" s="35">
        <f t="shared" si="1"/>
        <v>-33219494</v>
      </c>
      <c r="Z35" s="36">
        <f>+IF(X35&lt;&gt;0,+(Y35/X35)*100,0)</f>
        <v>-4.2537839828799928</v>
      </c>
      <c r="AA35" s="33">
        <f>SUM(AA24:AA34)</f>
        <v>780939844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103360683</v>
      </c>
      <c r="D37" s="46">
        <f>+D21-D35</f>
        <v>16958179</v>
      </c>
      <c r="E37" s="47">
        <f t="shared" si="2"/>
        <v>203355352</v>
      </c>
      <c r="F37" s="48">
        <f t="shared" si="2"/>
        <v>203355352</v>
      </c>
      <c r="G37" s="48">
        <f t="shared" si="2"/>
        <v>-959238967</v>
      </c>
      <c r="H37" s="48">
        <f t="shared" si="2"/>
        <v>990402147</v>
      </c>
      <c r="I37" s="48">
        <f t="shared" si="2"/>
        <v>110830967</v>
      </c>
      <c r="J37" s="48">
        <f t="shared" si="2"/>
        <v>141994147</v>
      </c>
      <c r="K37" s="48">
        <f t="shared" si="2"/>
        <v>-41235204</v>
      </c>
      <c r="L37" s="48">
        <f t="shared" si="2"/>
        <v>3811340</v>
      </c>
      <c r="M37" s="48">
        <f t="shared" si="2"/>
        <v>1140220</v>
      </c>
      <c r="N37" s="48">
        <f t="shared" si="2"/>
        <v>-36283644</v>
      </c>
      <c r="O37" s="48">
        <f t="shared" si="2"/>
        <v>13044860</v>
      </c>
      <c r="P37" s="48">
        <f t="shared" si="2"/>
        <v>1010018265</v>
      </c>
      <c r="Q37" s="48">
        <f t="shared" si="2"/>
        <v>-32167941</v>
      </c>
      <c r="R37" s="48">
        <f t="shared" si="2"/>
        <v>990895184</v>
      </c>
      <c r="S37" s="48">
        <f t="shared" si="2"/>
        <v>-946011084</v>
      </c>
      <c r="T37" s="48">
        <f t="shared" si="2"/>
        <v>-55905040</v>
      </c>
      <c r="U37" s="48">
        <f t="shared" si="2"/>
        <v>-77731336</v>
      </c>
      <c r="V37" s="48">
        <f t="shared" si="2"/>
        <v>-1079647460</v>
      </c>
      <c r="W37" s="48">
        <f t="shared" si="2"/>
        <v>16958227</v>
      </c>
      <c r="X37" s="48">
        <f>IF(F21=F35,0,X21-X35)</f>
        <v>203355352</v>
      </c>
      <c r="Y37" s="48">
        <f t="shared" si="2"/>
        <v>-186397125</v>
      </c>
      <c r="Z37" s="49">
        <f>+IF(X37&lt;&gt;0,+(Y37/X37)*100,0)</f>
        <v>-91.660791401251146</v>
      </c>
      <c r="AA37" s="46">
        <f>+AA21-AA35</f>
        <v>203355352</v>
      </c>
    </row>
    <row r="38" spans="1:27" ht="23.1" customHeight="1" x14ac:dyDescent="0.25">
      <c r="A38" s="50" t="s">
        <v>62</v>
      </c>
      <c r="B38" s="29" t="s">
        <v>32</v>
      </c>
      <c r="C38" s="6">
        <v>3801759</v>
      </c>
      <c r="D38" s="6">
        <v>2604809</v>
      </c>
      <c r="E38" s="7">
        <v>4200000</v>
      </c>
      <c r="F38" s="8">
        <v>4200000</v>
      </c>
      <c r="G38" s="8"/>
      <c r="H38" s="8"/>
      <c r="I38" s="8"/>
      <c r="J38" s="8"/>
      <c r="K38" s="8"/>
      <c r="L38" s="8"/>
      <c r="M38" s="8"/>
      <c r="N38" s="8"/>
      <c r="O38" s="8">
        <v>290075</v>
      </c>
      <c r="P38" s="8"/>
      <c r="Q38" s="8"/>
      <c r="R38" s="8">
        <v>290075</v>
      </c>
      <c r="S38" s="8"/>
      <c r="T38" s="8"/>
      <c r="U38" s="8">
        <v>2314734</v>
      </c>
      <c r="V38" s="8">
        <v>2314734</v>
      </c>
      <c r="W38" s="8">
        <v>2604809</v>
      </c>
      <c r="X38" s="8">
        <v>4200000</v>
      </c>
      <c r="Y38" s="8">
        <v>-1595191</v>
      </c>
      <c r="Z38" s="2">
        <v>-37.980738095238095</v>
      </c>
      <c r="AA38" s="6">
        <v>4200000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107162442</v>
      </c>
      <c r="D41" s="56">
        <f>SUM(D37:D40)</f>
        <v>19562988</v>
      </c>
      <c r="E41" s="57">
        <f t="shared" si="3"/>
        <v>207555352</v>
      </c>
      <c r="F41" s="58">
        <f t="shared" si="3"/>
        <v>207555352</v>
      </c>
      <c r="G41" s="58">
        <f t="shared" si="3"/>
        <v>-959238967</v>
      </c>
      <c r="H41" s="58">
        <f t="shared" si="3"/>
        <v>990402147</v>
      </c>
      <c r="I41" s="58">
        <f t="shared" si="3"/>
        <v>110830967</v>
      </c>
      <c r="J41" s="58">
        <f t="shared" si="3"/>
        <v>141994147</v>
      </c>
      <c r="K41" s="58">
        <f t="shared" si="3"/>
        <v>-41235204</v>
      </c>
      <c r="L41" s="58">
        <f t="shared" si="3"/>
        <v>3811340</v>
      </c>
      <c r="M41" s="58">
        <f t="shared" si="3"/>
        <v>1140220</v>
      </c>
      <c r="N41" s="58">
        <f t="shared" si="3"/>
        <v>-36283644</v>
      </c>
      <c r="O41" s="58">
        <f t="shared" si="3"/>
        <v>13334935</v>
      </c>
      <c r="P41" s="58">
        <f t="shared" si="3"/>
        <v>1010018265</v>
      </c>
      <c r="Q41" s="58">
        <f t="shared" si="3"/>
        <v>-32167941</v>
      </c>
      <c r="R41" s="58">
        <f t="shared" si="3"/>
        <v>991185259</v>
      </c>
      <c r="S41" s="58">
        <f t="shared" si="3"/>
        <v>-946011084</v>
      </c>
      <c r="T41" s="58">
        <f t="shared" si="3"/>
        <v>-55905040</v>
      </c>
      <c r="U41" s="58">
        <f t="shared" si="3"/>
        <v>-75416602</v>
      </c>
      <c r="V41" s="58">
        <f t="shared" si="3"/>
        <v>-1077332726</v>
      </c>
      <c r="W41" s="58">
        <f t="shared" si="3"/>
        <v>19563036</v>
      </c>
      <c r="X41" s="58">
        <f t="shared" si="3"/>
        <v>207555352</v>
      </c>
      <c r="Y41" s="58">
        <f t="shared" si="3"/>
        <v>-187992316</v>
      </c>
      <c r="Z41" s="59">
        <f>+IF(X41&lt;&gt;0,+(Y41/X41)*100,0)</f>
        <v>-90.57454514591366</v>
      </c>
      <c r="AA41" s="56">
        <f>SUM(AA37:AA40)</f>
        <v>207555352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107162442</v>
      </c>
      <c r="D43" s="64">
        <f>+D41-D42</f>
        <v>19562988</v>
      </c>
      <c r="E43" s="65">
        <f t="shared" si="4"/>
        <v>207555352</v>
      </c>
      <c r="F43" s="66">
        <f t="shared" si="4"/>
        <v>207555352</v>
      </c>
      <c r="G43" s="66">
        <f t="shared" si="4"/>
        <v>-959238967</v>
      </c>
      <c r="H43" s="66">
        <f t="shared" si="4"/>
        <v>990402147</v>
      </c>
      <c r="I43" s="66">
        <f t="shared" si="4"/>
        <v>110830967</v>
      </c>
      <c r="J43" s="66">
        <f t="shared" si="4"/>
        <v>141994147</v>
      </c>
      <c r="K43" s="66">
        <f t="shared" si="4"/>
        <v>-41235204</v>
      </c>
      <c r="L43" s="66">
        <f t="shared" si="4"/>
        <v>3811340</v>
      </c>
      <c r="M43" s="66">
        <f t="shared" si="4"/>
        <v>1140220</v>
      </c>
      <c r="N43" s="66">
        <f t="shared" si="4"/>
        <v>-36283644</v>
      </c>
      <c r="O43" s="66">
        <f t="shared" si="4"/>
        <v>13334935</v>
      </c>
      <c r="P43" s="66">
        <f t="shared" si="4"/>
        <v>1010018265</v>
      </c>
      <c r="Q43" s="66">
        <f t="shared" si="4"/>
        <v>-32167941</v>
      </c>
      <c r="R43" s="66">
        <f t="shared" si="4"/>
        <v>991185259</v>
      </c>
      <c r="S43" s="66">
        <f t="shared" si="4"/>
        <v>-946011084</v>
      </c>
      <c r="T43" s="66">
        <f t="shared" si="4"/>
        <v>-55905040</v>
      </c>
      <c r="U43" s="66">
        <f t="shared" si="4"/>
        <v>-75416602</v>
      </c>
      <c r="V43" s="66">
        <f t="shared" si="4"/>
        <v>-1077332726</v>
      </c>
      <c r="W43" s="66">
        <f t="shared" si="4"/>
        <v>19563036</v>
      </c>
      <c r="X43" s="66">
        <f t="shared" si="4"/>
        <v>207555352</v>
      </c>
      <c r="Y43" s="66">
        <f t="shared" si="4"/>
        <v>-187992316</v>
      </c>
      <c r="Z43" s="67">
        <f>+IF(X43&lt;&gt;0,+(Y43/X43)*100,0)</f>
        <v>-90.57454514591366</v>
      </c>
      <c r="AA43" s="64">
        <f>+AA41-AA42</f>
        <v>207555352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107162442</v>
      </c>
      <c r="D45" s="56">
        <f>SUM(D43:D44)</f>
        <v>19562988</v>
      </c>
      <c r="E45" s="57">
        <f t="shared" si="5"/>
        <v>207555352</v>
      </c>
      <c r="F45" s="58">
        <f t="shared" si="5"/>
        <v>207555352</v>
      </c>
      <c r="G45" s="58">
        <f t="shared" si="5"/>
        <v>-959238967</v>
      </c>
      <c r="H45" s="58">
        <f t="shared" si="5"/>
        <v>990402147</v>
      </c>
      <c r="I45" s="58">
        <f t="shared" si="5"/>
        <v>110830967</v>
      </c>
      <c r="J45" s="58">
        <f t="shared" si="5"/>
        <v>141994147</v>
      </c>
      <c r="K45" s="58">
        <f t="shared" si="5"/>
        <v>-41235204</v>
      </c>
      <c r="L45" s="58">
        <f t="shared" si="5"/>
        <v>3811340</v>
      </c>
      <c r="M45" s="58">
        <f t="shared" si="5"/>
        <v>1140220</v>
      </c>
      <c r="N45" s="58">
        <f t="shared" si="5"/>
        <v>-36283644</v>
      </c>
      <c r="O45" s="58">
        <f t="shared" si="5"/>
        <v>13334935</v>
      </c>
      <c r="P45" s="58">
        <f t="shared" si="5"/>
        <v>1010018265</v>
      </c>
      <c r="Q45" s="58">
        <f t="shared" si="5"/>
        <v>-32167941</v>
      </c>
      <c r="R45" s="58">
        <f t="shared" si="5"/>
        <v>991185259</v>
      </c>
      <c r="S45" s="58">
        <f t="shared" si="5"/>
        <v>-946011084</v>
      </c>
      <c r="T45" s="58">
        <f t="shared" si="5"/>
        <v>-55905040</v>
      </c>
      <c r="U45" s="58">
        <f t="shared" si="5"/>
        <v>-75416602</v>
      </c>
      <c r="V45" s="58">
        <f t="shared" si="5"/>
        <v>-1077332726</v>
      </c>
      <c r="W45" s="58">
        <f t="shared" si="5"/>
        <v>19563036</v>
      </c>
      <c r="X45" s="58">
        <f t="shared" si="5"/>
        <v>207555352</v>
      </c>
      <c r="Y45" s="58">
        <f t="shared" si="5"/>
        <v>-187992316</v>
      </c>
      <c r="Z45" s="59">
        <f>+IF(X45&lt;&gt;0,+(Y45/X45)*100,0)</f>
        <v>-90.57454514591366</v>
      </c>
      <c r="AA45" s="56">
        <f>SUM(AA43:AA44)</f>
        <v>207555352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107162442</v>
      </c>
      <c r="D47" s="71">
        <f>SUM(D45:D46)</f>
        <v>19562988</v>
      </c>
      <c r="E47" s="72">
        <f t="shared" si="6"/>
        <v>207555352</v>
      </c>
      <c r="F47" s="73">
        <f t="shared" si="6"/>
        <v>207555352</v>
      </c>
      <c r="G47" s="73">
        <f t="shared" si="6"/>
        <v>-959238967</v>
      </c>
      <c r="H47" s="74">
        <f t="shared" si="6"/>
        <v>990402147</v>
      </c>
      <c r="I47" s="74">
        <f t="shared" si="6"/>
        <v>110830967</v>
      </c>
      <c r="J47" s="74">
        <f t="shared" si="6"/>
        <v>141994147</v>
      </c>
      <c r="K47" s="74">
        <f t="shared" si="6"/>
        <v>-41235204</v>
      </c>
      <c r="L47" s="74">
        <f t="shared" si="6"/>
        <v>3811340</v>
      </c>
      <c r="M47" s="73">
        <f t="shared" si="6"/>
        <v>1140220</v>
      </c>
      <c r="N47" s="73">
        <f t="shared" si="6"/>
        <v>-36283644</v>
      </c>
      <c r="O47" s="74">
        <f t="shared" si="6"/>
        <v>13334935</v>
      </c>
      <c r="P47" s="74">
        <f t="shared" si="6"/>
        <v>1010018265</v>
      </c>
      <c r="Q47" s="74">
        <f t="shared" si="6"/>
        <v>-32167941</v>
      </c>
      <c r="R47" s="74">
        <f t="shared" si="6"/>
        <v>991185259</v>
      </c>
      <c r="S47" s="74">
        <f t="shared" si="6"/>
        <v>-946011084</v>
      </c>
      <c r="T47" s="73">
        <f t="shared" si="6"/>
        <v>-55905040</v>
      </c>
      <c r="U47" s="73">
        <f t="shared" si="6"/>
        <v>-75416602</v>
      </c>
      <c r="V47" s="74">
        <f t="shared" si="6"/>
        <v>-1077332726</v>
      </c>
      <c r="W47" s="74">
        <f t="shared" si="6"/>
        <v>19563036</v>
      </c>
      <c r="X47" s="74">
        <f t="shared" si="6"/>
        <v>207555352</v>
      </c>
      <c r="Y47" s="74">
        <f t="shared" si="6"/>
        <v>-187992316</v>
      </c>
      <c r="Z47" s="75">
        <f>+IF(X47&lt;&gt;0,+(Y47/X47)*100,0)</f>
        <v>-90.57454514591366</v>
      </c>
      <c r="AA47" s="76">
        <f>SUM(AA45:AA46)</f>
        <v>207555352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1222752400</v>
      </c>
      <c r="D6" s="6"/>
      <c r="E6" s="7">
        <v>1411764002</v>
      </c>
      <c r="F6" s="8">
        <v>1371523089</v>
      </c>
      <c r="G6" s="8">
        <v>105239662</v>
      </c>
      <c r="H6" s="8">
        <v>124041993</v>
      </c>
      <c r="I6" s="8">
        <v>127875066</v>
      </c>
      <c r="J6" s="8">
        <v>357156721</v>
      </c>
      <c r="K6" s="8">
        <v>100918836</v>
      </c>
      <c r="L6" s="8">
        <v>105342189</v>
      </c>
      <c r="M6" s="8">
        <v>96394071</v>
      </c>
      <c r="N6" s="8">
        <v>302655096</v>
      </c>
      <c r="O6" s="8">
        <v>107601794</v>
      </c>
      <c r="P6" s="8">
        <v>125088824</v>
      </c>
      <c r="Q6" s="8">
        <v>128687469</v>
      </c>
      <c r="R6" s="8">
        <v>361378087</v>
      </c>
      <c r="S6" s="8">
        <v>110954247</v>
      </c>
      <c r="T6" s="8">
        <v>116784686</v>
      </c>
      <c r="U6" s="8">
        <v>114602434</v>
      </c>
      <c r="V6" s="8">
        <v>342341367</v>
      </c>
      <c r="W6" s="8">
        <v>1363531271</v>
      </c>
      <c r="X6" s="8">
        <v>1371523089</v>
      </c>
      <c r="Y6" s="8">
        <v>-7991818</v>
      </c>
      <c r="Z6" s="2">
        <v>-0.58269657026532207</v>
      </c>
      <c r="AA6" s="6">
        <v>1371523089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-352</v>
      </c>
      <c r="D11" s="6"/>
      <c r="E11" s="7">
        <v>5000</v>
      </c>
      <c r="F11" s="8">
        <v>5000</v>
      </c>
      <c r="G11" s="8"/>
      <c r="H11" s="8"/>
      <c r="I11" s="8">
        <v>4348</v>
      </c>
      <c r="J11" s="8">
        <v>4348</v>
      </c>
      <c r="K11" s="8"/>
      <c r="L11" s="8">
        <v>4348</v>
      </c>
      <c r="M11" s="8"/>
      <c r="N11" s="8">
        <v>4348</v>
      </c>
      <c r="O11" s="8">
        <v>-2500</v>
      </c>
      <c r="P11" s="8">
        <v>9022</v>
      </c>
      <c r="Q11" s="8">
        <v>3043</v>
      </c>
      <c r="R11" s="8">
        <v>9565</v>
      </c>
      <c r="S11" s="8"/>
      <c r="T11" s="8"/>
      <c r="U11" s="8"/>
      <c r="V11" s="8"/>
      <c r="W11" s="8">
        <v>18261</v>
      </c>
      <c r="X11" s="8">
        <v>5000</v>
      </c>
      <c r="Y11" s="8">
        <v>13261</v>
      </c>
      <c r="Z11" s="2">
        <v>265.22000000000003</v>
      </c>
      <c r="AA11" s="6">
        <v>5000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1455177</v>
      </c>
      <c r="D13" s="6"/>
      <c r="E13" s="7">
        <v>1382778</v>
      </c>
      <c r="F13" s="8">
        <v>1382778</v>
      </c>
      <c r="G13" s="8">
        <v>127141</v>
      </c>
      <c r="H13" s="8">
        <v>118144</v>
      </c>
      <c r="I13" s="8">
        <v>121471</v>
      </c>
      <c r="J13" s="8">
        <v>366756</v>
      </c>
      <c r="K13" s="8">
        <v>124951</v>
      </c>
      <c r="L13" s="8">
        <v>112451</v>
      </c>
      <c r="M13" s="8">
        <v>104660</v>
      </c>
      <c r="N13" s="8">
        <v>342062</v>
      </c>
      <c r="O13" s="8">
        <v>155772</v>
      </c>
      <c r="P13" s="8">
        <v>118298</v>
      </c>
      <c r="Q13" s="8">
        <v>124156</v>
      </c>
      <c r="R13" s="8">
        <v>398226</v>
      </c>
      <c r="S13" s="8">
        <v>184003</v>
      </c>
      <c r="T13" s="8">
        <v>132417</v>
      </c>
      <c r="U13" s="8">
        <v>136631</v>
      </c>
      <c r="V13" s="8">
        <v>453051</v>
      </c>
      <c r="W13" s="8">
        <v>1560095</v>
      </c>
      <c r="X13" s="8">
        <v>1382778</v>
      </c>
      <c r="Y13" s="8">
        <v>177317</v>
      </c>
      <c r="Z13" s="2">
        <v>12.823244222861515</v>
      </c>
      <c r="AA13" s="6">
        <v>1382778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346763</v>
      </c>
      <c r="D15" s="6"/>
      <c r="E15" s="7">
        <v>300000</v>
      </c>
      <c r="F15" s="8">
        <v>300000</v>
      </c>
      <c r="G15" s="8">
        <v>9679</v>
      </c>
      <c r="H15" s="8">
        <v>9247</v>
      </c>
      <c r="I15" s="8"/>
      <c r="J15" s="8">
        <v>18926</v>
      </c>
      <c r="K15" s="8">
        <v>19187</v>
      </c>
      <c r="L15" s="8">
        <v>9247</v>
      </c>
      <c r="M15" s="8">
        <v>32364</v>
      </c>
      <c r="N15" s="8">
        <v>60798</v>
      </c>
      <c r="O15" s="8">
        <v>400935</v>
      </c>
      <c r="P15" s="8">
        <v>13870</v>
      </c>
      <c r="Q15" s="8">
        <v>37619</v>
      </c>
      <c r="R15" s="8">
        <v>452424</v>
      </c>
      <c r="S15" s="8">
        <v>4623</v>
      </c>
      <c r="T15" s="8">
        <v>181666</v>
      </c>
      <c r="U15" s="8">
        <v>8032</v>
      </c>
      <c r="V15" s="8">
        <v>194321</v>
      </c>
      <c r="W15" s="8">
        <v>726469</v>
      </c>
      <c r="X15" s="8">
        <v>300000</v>
      </c>
      <c r="Y15" s="8">
        <v>426469</v>
      </c>
      <c r="Z15" s="2">
        <v>142.15633333333332</v>
      </c>
      <c r="AA15" s="6">
        <v>300000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60596315</v>
      </c>
      <c r="D18" s="6"/>
      <c r="E18" s="7">
        <v>54668469</v>
      </c>
      <c r="F18" s="8">
        <v>54668469</v>
      </c>
      <c r="G18" s="8">
        <v>944612</v>
      </c>
      <c r="H18" s="8">
        <v>998258</v>
      </c>
      <c r="I18" s="8">
        <v>998258</v>
      </c>
      <c r="J18" s="8">
        <v>2941128</v>
      </c>
      <c r="K18" s="8">
        <v>1088190</v>
      </c>
      <c r="L18" s="8">
        <v>9179417</v>
      </c>
      <c r="M18" s="8">
        <v>18222670</v>
      </c>
      <c r="N18" s="8">
        <v>28490277</v>
      </c>
      <c r="O18" s="8"/>
      <c r="P18" s="8"/>
      <c r="Q18" s="8">
        <v>13667197</v>
      </c>
      <c r="R18" s="8">
        <v>13667197</v>
      </c>
      <c r="S18" s="8"/>
      <c r="T18" s="8"/>
      <c r="U18" s="8"/>
      <c r="V18" s="8"/>
      <c r="W18" s="8">
        <v>45098602</v>
      </c>
      <c r="X18" s="8">
        <v>54668469</v>
      </c>
      <c r="Y18" s="8">
        <v>-9569867</v>
      </c>
      <c r="Z18" s="2">
        <v>-17.505277127844938</v>
      </c>
      <c r="AA18" s="6">
        <v>54668469</v>
      </c>
    </row>
    <row r="19" spans="1:27" ht="13.5" x14ac:dyDescent="0.25">
      <c r="A19" s="23" t="s">
        <v>46</v>
      </c>
      <c r="B19" s="29" t="s">
        <v>32</v>
      </c>
      <c r="C19" s="6">
        <v>21500</v>
      </c>
      <c r="D19" s="6"/>
      <c r="E19" s="7">
        <v>2169886</v>
      </c>
      <c r="F19" s="26">
        <v>3336330</v>
      </c>
      <c r="G19" s="26">
        <v>1792</v>
      </c>
      <c r="H19" s="26">
        <v>-597</v>
      </c>
      <c r="I19" s="26">
        <v>597</v>
      </c>
      <c r="J19" s="26">
        <v>1792</v>
      </c>
      <c r="K19" s="26">
        <v>1792</v>
      </c>
      <c r="L19" s="26">
        <v>-90</v>
      </c>
      <c r="M19" s="26"/>
      <c r="N19" s="26">
        <v>1702</v>
      </c>
      <c r="O19" s="26"/>
      <c r="P19" s="26">
        <v>106787</v>
      </c>
      <c r="Q19" s="26"/>
      <c r="R19" s="26">
        <v>106787</v>
      </c>
      <c r="S19" s="26">
        <v>-2492</v>
      </c>
      <c r="T19" s="26"/>
      <c r="U19" s="26">
        <v>597</v>
      </c>
      <c r="V19" s="26">
        <v>-1895</v>
      </c>
      <c r="W19" s="26">
        <v>108386</v>
      </c>
      <c r="X19" s="26">
        <v>3336330</v>
      </c>
      <c r="Y19" s="26">
        <v>-3227944</v>
      </c>
      <c r="Z19" s="27">
        <v>-96.75134054485018</v>
      </c>
      <c r="AA19" s="28">
        <v>3336330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1285171803</v>
      </c>
      <c r="D21" s="33">
        <f t="shared" si="0"/>
        <v>0</v>
      </c>
      <c r="E21" s="34">
        <f t="shared" si="0"/>
        <v>1470290135</v>
      </c>
      <c r="F21" s="35">
        <f t="shared" si="0"/>
        <v>1431215666</v>
      </c>
      <c r="G21" s="35">
        <f t="shared" si="0"/>
        <v>106322886</v>
      </c>
      <c r="H21" s="35">
        <f t="shared" si="0"/>
        <v>125167045</v>
      </c>
      <c r="I21" s="35">
        <f t="shared" si="0"/>
        <v>128999740</v>
      </c>
      <c r="J21" s="35">
        <f t="shared" si="0"/>
        <v>360489671</v>
      </c>
      <c r="K21" s="35">
        <f t="shared" si="0"/>
        <v>102152956</v>
      </c>
      <c r="L21" s="35">
        <f t="shared" si="0"/>
        <v>114647562</v>
      </c>
      <c r="M21" s="35">
        <f t="shared" si="0"/>
        <v>114753765</v>
      </c>
      <c r="N21" s="35">
        <f t="shared" si="0"/>
        <v>331554283</v>
      </c>
      <c r="O21" s="35">
        <f t="shared" si="0"/>
        <v>108156001</v>
      </c>
      <c r="P21" s="35">
        <f t="shared" si="0"/>
        <v>125336801</v>
      </c>
      <c r="Q21" s="35">
        <f t="shared" si="0"/>
        <v>142519484</v>
      </c>
      <c r="R21" s="35">
        <f t="shared" si="0"/>
        <v>376012286</v>
      </c>
      <c r="S21" s="35">
        <f t="shared" si="0"/>
        <v>111140381</v>
      </c>
      <c r="T21" s="35">
        <f t="shared" si="0"/>
        <v>117098769</v>
      </c>
      <c r="U21" s="35">
        <f t="shared" si="0"/>
        <v>114747694</v>
      </c>
      <c r="V21" s="35">
        <f t="shared" si="0"/>
        <v>342986844</v>
      </c>
      <c r="W21" s="35">
        <f t="shared" si="0"/>
        <v>1411043084</v>
      </c>
      <c r="X21" s="35">
        <f t="shared" si="0"/>
        <v>1431215666</v>
      </c>
      <c r="Y21" s="35">
        <f t="shared" si="0"/>
        <v>-20172582</v>
      </c>
      <c r="Z21" s="36">
        <f>+IF(X21&lt;&gt;0,+(Y21/X21)*100,0)</f>
        <v>-1.4094718552361067</v>
      </c>
      <c r="AA21" s="33">
        <f>SUM(AA5:AA20)</f>
        <v>1431215666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58104447</v>
      </c>
      <c r="D24" s="6"/>
      <c r="E24" s="7">
        <v>59538473</v>
      </c>
      <c r="F24" s="8">
        <v>61042291</v>
      </c>
      <c r="G24" s="8">
        <v>4419558</v>
      </c>
      <c r="H24" s="8">
        <v>4462686</v>
      </c>
      <c r="I24" s="8">
        <v>4514899</v>
      </c>
      <c r="J24" s="8">
        <v>13397143</v>
      </c>
      <c r="K24" s="8">
        <v>5362155</v>
      </c>
      <c r="L24" s="8">
        <v>7499320</v>
      </c>
      <c r="M24" s="8">
        <v>5567400</v>
      </c>
      <c r="N24" s="8">
        <v>18428875</v>
      </c>
      <c r="O24" s="8">
        <v>4853742</v>
      </c>
      <c r="P24" s="8">
        <v>4848992</v>
      </c>
      <c r="Q24" s="8">
        <v>4632615</v>
      </c>
      <c r="R24" s="8">
        <v>14335349</v>
      </c>
      <c r="S24" s="8">
        <v>4717198</v>
      </c>
      <c r="T24" s="8">
        <v>4846839</v>
      </c>
      <c r="U24" s="8">
        <v>4626003</v>
      </c>
      <c r="V24" s="8">
        <v>14190040</v>
      </c>
      <c r="W24" s="8">
        <v>60351407</v>
      </c>
      <c r="X24" s="8">
        <v>61042291</v>
      </c>
      <c r="Y24" s="8">
        <v>-690884</v>
      </c>
      <c r="Z24" s="2">
        <v>-1.1318120415893302</v>
      </c>
      <c r="AA24" s="6">
        <v>61042291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17916153</v>
      </c>
      <c r="D26" s="6"/>
      <c r="E26" s="7">
        <v>18948682</v>
      </c>
      <c r="F26" s="8">
        <v>18948682</v>
      </c>
      <c r="G26" s="8">
        <v>1579057</v>
      </c>
      <c r="H26" s="8">
        <v>1579057</v>
      </c>
      <c r="I26" s="8">
        <v>1579057</v>
      </c>
      <c r="J26" s="8">
        <v>4737171</v>
      </c>
      <c r="K26" s="8">
        <v>1579057</v>
      </c>
      <c r="L26" s="8">
        <v>1579057</v>
      </c>
      <c r="M26" s="8">
        <v>1579057</v>
      </c>
      <c r="N26" s="8">
        <v>4737171</v>
      </c>
      <c r="O26" s="8">
        <v>1579057</v>
      </c>
      <c r="P26" s="8">
        <v>1579057</v>
      </c>
      <c r="Q26" s="8">
        <v>1579057</v>
      </c>
      <c r="R26" s="8">
        <v>4737171</v>
      </c>
      <c r="S26" s="8">
        <v>1579057</v>
      </c>
      <c r="T26" s="8">
        <v>1579057</v>
      </c>
      <c r="U26" s="8">
        <v>1579057</v>
      </c>
      <c r="V26" s="8">
        <v>4737171</v>
      </c>
      <c r="W26" s="8">
        <v>18948684</v>
      </c>
      <c r="X26" s="8">
        <v>18948682</v>
      </c>
      <c r="Y26" s="8">
        <v>2</v>
      </c>
      <c r="Z26" s="2"/>
      <c r="AA26" s="6">
        <v>18948682</v>
      </c>
    </row>
    <row r="27" spans="1:27" ht="13.5" x14ac:dyDescent="0.25">
      <c r="A27" s="25" t="s">
        <v>53</v>
      </c>
      <c r="B27" s="24" t="s">
        <v>32</v>
      </c>
      <c r="C27" s="6">
        <v>44882437</v>
      </c>
      <c r="D27" s="6"/>
      <c r="E27" s="7">
        <v>47623650</v>
      </c>
      <c r="F27" s="8">
        <v>47623650</v>
      </c>
      <c r="G27" s="8"/>
      <c r="H27" s="8"/>
      <c r="I27" s="8"/>
      <c r="J27" s="8"/>
      <c r="K27" s="8"/>
      <c r="L27" s="8"/>
      <c r="M27" s="8">
        <v>23811829</v>
      </c>
      <c r="N27" s="8">
        <v>23811829</v>
      </c>
      <c r="O27" s="8"/>
      <c r="P27" s="8"/>
      <c r="Q27" s="8"/>
      <c r="R27" s="8"/>
      <c r="S27" s="8"/>
      <c r="T27" s="8"/>
      <c r="U27" s="8"/>
      <c r="V27" s="8"/>
      <c r="W27" s="8">
        <v>23811829</v>
      </c>
      <c r="X27" s="8">
        <v>47623650</v>
      </c>
      <c r="Y27" s="8">
        <v>-23811821</v>
      </c>
      <c r="Z27" s="2">
        <v>-49.999991600811782</v>
      </c>
      <c r="AA27" s="6">
        <v>47623650</v>
      </c>
    </row>
    <row r="28" spans="1:27" ht="13.5" x14ac:dyDescent="0.25">
      <c r="A28" s="25" t="s">
        <v>54</v>
      </c>
      <c r="B28" s="24" t="s">
        <v>32</v>
      </c>
      <c r="C28" s="6">
        <v>67088950</v>
      </c>
      <c r="D28" s="6"/>
      <c r="E28" s="7">
        <v>67270368</v>
      </c>
      <c r="F28" s="8">
        <v>67270368</v>
      </c>
      <c r="G28" s="8"/>
      <c r="H28" s="8"/>
      <c r="I28" s="8"/>
      <c r="J28" s="8"/>
      <c r="K28" s="8"/>
      <c r="L28" s="8"/>
      <c r="M28" s="8">
        <v>33936202</v>
      </c>
      <c r="N28" s="8">
        <v>33936202</v>
      </c>
      <c r="O28" s="8"/>
      <c r="P28" s="8"/>
      <c r="Q28" s="8"/>
      <c r="R28" s="8"/>
      <c r="S28" s="8"/>
      <c r="T28" s="8"/>
      <c r="U28" s="8">
        <v>33334165</v>
      </c>
      <c r="V28" s="8">
        <v>33334165</v>
      </c>
      <c r="W28" s="8">
        <v>67270367</v>
      </c>
      <c r="X28" s="8">
        <v>67270368</v>
      </c>
      <c r="Y28" s="8">
        <v>-1</v>
      </c>
      <c r="Z28" s="2"/>
      <c r="AA28" s="6">
        <v>67270368</v>
      </c>
    </row>
    <row r="29" spans="1:27" ht="13.5" x14ac:dyDescent="0.25">
      <c r="A29" s="25" t="s">
        <v>55</v>
      </c>
      <c r="B29" s="24" t="s">
        <v>32</v>
      </c>
      <c r="C29" s="6">
        <v>814164140</v>
      </c>
      <c r="D29" s="6"/>
      <c r="E29" s="7">
        <v>972889852</v>
      </c>
      <c r="F29" s="8">
        <v>949244278</v>
      </c>
      <c r="G29" s="8">
        <v>96575880</v>
      </c>
      <c r="H29" s="8">
        <v>118586885</v>
      </c>
      <c r="I29" s="8">
        <v>84471897</v>
      </c>
      <c r="J29" s="8">
        <v>299634662</v>
      </c>
      <c r="K29" s="8">
        <v>65128435</v>
      </c>
      <c r="L29" s="8">
        <v>67752026</v>
      </c>
      <c r="M29" s="8">
        <v>62419155</v>
      </c>
      <c r="N29" s="8">
        <v>195299616</v>
      </c>
      <c r="O29" s="8">
        <v>66209302</v>
      </c>
      <c r="P29" s="8">
        <v>76099113</v>
      </c>
      <c r="Q29" s="8">
        <v>65820428</v>
      </c>
      <c r="R29" s="8">
        <v>208128843</v>
      </c>
      <c r="S29" s="8">
        <v>64388449</v>
      </c>
      <c r="T29" s="8">
        <v>86349878</v>
      </c>
      <c r="U29" s="8">
        <v>97860651</v>
      </c>
      <c r="V29" s="8">
        <v>248598978</v>
      </c>
      <c r="W29" s="8">
        <v>951662099</v>
      </c>
      <c r="X29" s="8">
        <v>949244278</v>
      </c>
      <c r="Y29" s="8">
        <v>2417821</v>
      </c>
      <c r="Z29" s="2">
        <v>0.25471009476024464</v>
      </c>
      <c r="AA29" s="6">
        <v>949244278</v>
      </c>
    </row>
    <row r="30" spans="1:27" ht="13.5" x14ac:dyDescent="0.25">
      <c r="A30" s="25" t="s">
        <v>56</v>
      </c>
      <c r="B30" s="24" t="s">
        <v>32</v>
      </c>
      <c r="C30" s="6">
        <v>8958231</v>
      </c>
      <c r="D30" s="6"/>
      <c r="E30" s="7">
        <v>8320646</v>
      </c>
      <c r="F30" s="8">
        <v>11467383</v>
      </c>
      <c r="G30" s="8">
        <v>631727</v>
      </c>
      <c r="H30" s="8">
        <v>307683</v>
      </c>
      <c r="I30" s="8">
        <v>609825</v>
      </c>
      <c r="J30" s="8">
        <v>1549235</v>
      </c>
      <c r="K30" s="8">
        <v>1199272</v>
      </c>
      <c r="L30" s="8">
        <v>2200619</v>
      </c>
      <c r="M30" s="8">
        <v>702394</v>
      </c>
      <c r="N30" s="8">
        <v>4102285</v>
      </c>
      <c r="O30" s="8">
        <v>836276</v>
      </c>
      <c r="P30" s="8">
        <v>245061</v>
      </c>
      <c r="Q30" s="8">
        <v>1670027</v>
      </c>
      <c r="R30" s="8">
        <v>2751364</v>
      </c>
      <c r="S30" s="8">
        <v>185228</v>
      </c>
      <c r="T30" s="8">
        <v>1257557</v>
      </c>
      <c r="U30" s="8">
        <v>1245727</v>
      </c>
      <c r="V30" s="8">
        <v>2688512</v>
      </c>
      <c r="W30" s="8">
        <v>11091396</v>
      </c>
      <c r="X30" s="8">
        <v>11467383</v>
      </c>
      <c r="Y30" s="8">
        <v>-375987</v>
      </c>
      <c r="Z30" s="2">
        <v>-3.2787515686883402</v>
      </c>
      <c r="AA30" s="6">
        <v>11467383</v>
      </c>
    </row>
    <row r="31" spans="1:27" ht="13.5" x14ac:dyDescent="0.25">
      <c r="A31" s="25" t="s">
        <v>57</v>
      </c>
      <c r="B31" s="24" t="s">
        <v>32</v>
      </c>
      <c r="C31" s="6">
        <v>13152145</v>
      </c>
      <c r="D31" s="6"/>
      <c r="E31" s="7">
        <v>18286407</v>
      </c>
      <c r="F31" s="8">
        <v>20034893</v>
      </c>
      <c r="G31" s="8">
        <v>139564</v>
      </c>
      <c r="H31" s="8">
        <v>1480236</v>
      </c>
      <c r="I31" s="8">
        <v>1477688</v>
      </c>
      <c r="J31" s="8">
        <v>3097488</v>
      </c>
      <c r="K31" s="8">
        <v>1635311</v>
      </c>
      <c r="L31" s="8">
        <v>1534896</v>
      </c>
      <c r="M31" s="8">
        <v>1204540</v>
      </c>
      <c r="N31" s="8">
        <v>4374747</v>
      </c>
      <c r="O31" s="8">
        <v>286373</v>
      </c>
      <c r="P31" s="8">
        <v>2670949</v>
      </c>
      <c r="Q31" s="8">
        <v>1577033</v>
      </c>
      <c r="R31" s="8">
        <v>4534355</v>
      </c>
      <c r="S31" s="8">
        <v>2044246</v>
      </c>
      <c r="T31" s="8">
        <v>938443</v>
      </c>
      <c r="U31" s="8">
        <v>3991582</v>
      </c>
      <c r="V31" s="8">
        <v>6974271</v>
      </c>
      <c r="W31" s="8">
        <v>18980861</v>
      </c>
      <c r="X31" s="8">
        <v>20034893</v>
      </c>
      <c r="Y31" s="8">
        <v>-1054032</v>
      </c>
      <c r="Z31" s="2">
        <v>-5.2609814287503314</v>
      </c>
      <c r="AA31" s="6">
        <v>20034893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14919851</v>
      </c>
      <c r="D33" s="6"/>
      <c r="E33" s="7">
        <v>17183228</v>
      </c>
      <c r="F33" s="8">
        <v>16321166</v>
      </c>
      <c r="G33" s="8">
        <v>379829</v>
      </c>
      <c r="H33" s="8">
        <v>475782</v>
      </c>
      <c r="I33" s="8">
        <v>406393</v>
      </c>
      <c r="J33" s="8">
        <v>1262004</v>
      </c>
      <c r="K33" s="8">
        <v>2923664</v>
      </c>
      <c r="L33" s="8">
        <v>1333541</v>
      </c>
      <c r="M33" s="8">
        <v>399335</v>
      </c>
      <c r="N33" s="8">
        <v>4656540</v>
      </c>
      <c r="O33" s="8">
        <v>2473911</v>
      </c>
      <c r="P33" s="8">
        <v>1516674</v>
      </c>
      <c r="Q33" s="8">
        <v>1194359</v>
      </c>
      <c r="R33" s="8">
        <v>5184944</v>
      </c>
      <c r="S33" s="8">
        <v>858827</v>
      </c>
      <c r="T33" s="8">
        <v>1598473</v>
      </c>
      <c r="U33" s="8">
        <v>1240053</v>
      </c>
      <c r="V33" s="8">
        <v>3697353</v>
      </c>
      <c r="W33" s="8">
        <v>14800841</v>
      </c>
      <c r="X33" s="8">
        <v>16321166</v>
      </c>
      <c r="Y33" s="8">
        <v>-1520325</v>
      </c>
      <c r="Z33" s="2">
        <v>-9.3150513878726553</v>
      </c>
      <c r="AA33" s="6">
        <v>16321166</v>
      </c>
    </row>
    <row r="34" spans="1:27" ht="13.5" x14ac:dyDescent="0.25">
      <c r="A34" s="23" t="s">
        <v>59</v>
      </c>
      <c r="B34" s="29" t="s">
        <v>32</v>
      </c>
      <c r="C34" s="6">
        <v>2803724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1041990078</v>
      </c>
      <c r="D35" s="33">
        <f>SUM(D24:D34)</f>
        <v>0</v>
      </c>
      <c r="E35" s="34">
        <f t="shared" si="1"/>
        <v>1210061306</v>
      </c>
      <c r="F35" s="35">
        <f t="shared" si="1"/>
        <v>1191952711</v>
      </c>
      <c r="G35" s="35">
        <f t="shared" si="1"/>
        <v>103725615</v>
      </c>
      <c r="H35" s="35">
        <f t="shared" si="1"/>
        <v>126892329</v>
      </c>
      <c r="I35" s="35">
        <f t="shared" si="1"/>
        <v>93059759</v>
      </c>
      <c r="J35" s="35">
        <f t="shared" si="1"/>
        <v>323677703</v>
      </c>
      <c r="K35" s="35">
        <f t="shared" si="1"/>
        <v>77827894</v>
      </c>
      <c r="L35" s="35">
        <f t="shared" si="1"/>
        <v>81899459</v>
      </c>
      <c r="M35" s="35">
        <f t="shared" si="1"/>
        <v>129619912</v>
      </c>
      <c r="N35" s="35">
        <f t="shared" si="1"/>
        <v>289347265</v>
      </c>
      <c r="O35" s="35">
        <f t="shared" si="1"/>
        <v>76238661</v>
      </c>
      <c r="P35" s="35">
        <f t="shared" si="1"/>
        <v>86959846</v>
      </c>
      <c r="Q35" s="35">
        <f t="shared" si="1"/>
        <v>76473519</v>
      </c>
      <c r="R35" s="35">
        <f t="shared" si="1"/>
        <v>239672026</v>
      </c>
      <c r="S35" s="35">
        <f t="shared" si="1"/>
        <v>73773005</v>
      </c>
      <c r="T35" s="35">
        <f t="shared" si="1"/>
        <v>96570247</v>
      </c>
      <c r="U35" s="35">
        <f t="shared" si="1"/>
        <v>143877238</v>
      </c>
      <c r="V35" s="35">
        <f t="shared" si="1"/>
        <v>314220490</v>
      </c>
      <c r="W35" s="35">
        <f t="shared" si="1"/>
        <v>1166917484</v>
      </c>
      <c r="X35" s="35">
        <f t="shared" si="1"/>
        <v>1191952711</v>
      </c>
      <c r="Y35" s="35">
        <f t="shared" si="1"/>
        <v>-25035227</v>
      </c>
      <c r="Z35" s="36">
        <f>+IF(X35&lt;&gt;0,+(Y35/X35)*100,0)</f>
        <v>-2.1003540466799611</v>
      </c>
      <c r="AA35" s="33">
        <f>SUM(AA24:AA34)</f>
        <v>1191952711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243181725</v>
      </c>
      <c r="D37" s="46">
        <f>+D21-D35</f>
        <v>0</v>
      </c>
      <c r="E37" s="47">
        <f t="shared" si="2"/>
        <v>260228829</v>
      </c>
      <c r="F37" s="48">
        <f t="shared" si="2"/>
        <v>239262955</v>
      </c>
      <c r="G37" s="48">
        <f t="shared" si="2"/>
        <v>2597271</v>
      </c>
      <c r="H37" s="48">
        <f t="shared" si="2"/>
        <v>-1725284</v>
      </c>
      <c r="I37" s="48">
        <f t="shared" si="2"/>
        <v>35939981</v>
      </c>
      <c r="J37" s="48">
        <f t="shared" si="2"/>
        <v>36811968</v>
      </c>
      <c r="K37" s="48">
        <f t="shared" si="2"/>
        <v>24325062</v>
      </c>
      <c r="L37" s="48">
        <f t="shared" si="2"/>
        <v>32748103</v>
      </c>
      <c r="M37" s="48">
        <f t="shared" si="2"/>
        <v>-14866147</v>
      </c>
      <c r="N37" s="48">
        <f t="shared" si="2"/>
        <v>42207018</v>
      </c>
      <c r="O37" s="48">
        <f t="shared" si="2"/>
        <v>31917340</v>
      </c>
      <c r="P37" s="48">
        <f t="shared" si="2"/>
        <v>38376955</v>
      </c>
      <c r="Q37" s="48">
        <f t="shared" si="2"/>
        <v>66045965</v>
      </c>
      <c r="R37" s="48">
        <f t="shared" si="2"/>
        <v>136340260</v>
      </c>
      <c r="S37" s="48">
        <f t="shared" si="2"/>
        <v>37367376</v>
      </c>
      <c r="T37" s="48">
        <f t="shared" si="2"/>
        <v>20528522</v>
      </c>
      <c r="U37" s="48">
        <f t="shared" si="2"/>
        <v>-29129544</v>
      </c>
      <c r="V37" s="48">
        <f t="shared" si="2"/>
        <v>28766354</v>
      </c>
      <c r="W37" s="48">
        <f t="shared" si="2"/>
        <v>244125600</v>
      </c>
      <c r="X37" s="48">
        <f>IF(F21=F35,0,X21-X35)</f>
        <v>239262955</v>
      </c>
      <c r="Y37" s="48">
        <f t="shared" si="2"/>
        <v>4862645</v>
      </c>
      <c r="Z37" s="49">
        <f>+IF(X37&lt;&gt;0,+(Y37/X37)*100,0)</f>
        <v>2.0323434524161921</v>
      </c>
      <c r="AA37" s="46">
        <f>+AA21-AA35</f>
        <v>239262955</v>
      </c>
    </row>
    <row r="38" spans="1:27" ht="23.1" customHeight="1" x14ac:dyDescent="0.25">
      <c r="A38" s="50" t="s">
        <v>62</v>
      </c>
      <c r="B38" s="29" t="s">
        <v>32</v>
      </c>
      <c r="C38" s="6">
        <v>17000000</v>
      </c>
      <c r="D38" s="6"/>
      <c r="E38" s="7">
        <v>12534783</v>
      </c>
      <c r="F38" s="8">
        <v>19926087</v>
      </c>
      <c r="G38" s="8"/>
      <c r="H38" s="8"/>
      <c r="I38" s="8">
        <v>505682</v>
      </c>
      <c r="J38" s="8">
        <v>505682</v>
      </c>
      <c r="K38" s="8">
        <v>646598</v>
      </c>
      <c r="L38" s="8">
        <v>2670898</v>
      </c>
      <c r="M38" s="8">
        <v>2673017</v>
      </c>
      <c r="N38" s="8">
        <v>5990513</v>
      </c>
      <c r="O38" s="8">
        <v>532638</v>
      </c>
      <c r="P38" s="8">
        <v>137747</v>
      </c>
      <c r="Q38" s="8">
        <v>19693</v>
      </c>
      <c r="R38" s="8">
        <v>690078</v>
      </c>
      <c r="S38" s="8">
        <v>2090626</v>
      </c>
      <c r="T38" s="8">
        <v>1000983</v>
      </c>
      <c r="U38" s="8">
        <v>3256900</v>
      </c>
      <c r="V38" s="8">
        <v>6348509</v>
      </c>
      <c r="W38" s="8">
        <v>13534782</v>
      </c>
      <c r="X38" s="8">
        <v>19926087</v>
      </c>
      <c r="Y38" s="8">
        <v>-6391305</v>
      </c>
      <c r="Z38" s="2">
        <v>-32.075063207342211</v>
      </c>
      <c r="AA38" s="6">
        <v>19926087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13500000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13500000</v>
      </c>
      <c r="Y39" s="26">
        <v>-13500000</v>
      </c>
      <c r="Z39" s="27">
        <v>-100</v>
      </c>
      <c r="AA39" s="28">
        <v>13500000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260181725</v>
      </c>
      <c r="D41" s="56">
        <f>SUM(D37:D40)</f>
        <v>0</v>
      </c>
      <c r="E41" s="57">
        <f t="shared" si="3"/>
        <v>272763612</v>
      </c>
      <c r="F41" s="58">
        <f t="shared" si="3"/>
        <v>272689042</v>
      </c>
      <c r="G41" s="58">
        <f t="shared" si="3"/>
        <v>2597271</v>
      </c>
      <c r="H41" s="58">
        <f t="shared" si="3"/>
        <v>-1725284</v>
      </c>
      <c r="I41" s="58">
        <f t="shared" si="3"/>
        <v>36445663</v>
      </c>
      <c r="J41" s="58">
        <f t="shared" si="3"/>
        <v>37317650</v>
      </c>
      <c r="K41" s="58">
        <f t="shared" si="3"/>
        <v>24971660</v>
      </c>
      <c r="L41" s="58">
        <f t="shared" si="3"/>
        <v>35419001</v>
      </c>
      <c r="M41" s="58">
        <f t="shared" si="3"/>
        <v>-12193130</v>
      </c>
      <c r="N41" s="58">
        <f t="shared" si="3"/>
        <v>48197531</v>
      </c>
      <c r="O41" s="58">
        <f t="shared" si="3"/>
        <v>32449978</v>
      </c>
      <c r="P41" s="58">
        <f t="shared" si="3"/>
        <v>38514702</v>
      </c>
      <c r="Q41" s="58">
        <f t="shared" si="3"/>
        <v>66065658</v>
      </c>
      <c r="R41" s="58">
        <f t="shared" si="3"/>
        <v>137030338</v>
      </c>
      <c r="S41" s="58">
        <f t="shared" si="3"/>
        <v>39458002</v>
      </c>
      <c r="T41" s="58">
        <f t="shared" si="3"/>
        <v>21529505</v>
      </c>
      <c r="U41" s="58">
        <f t="shared" si="3"/>
        <v>-25872644</v>
      </c>
      <c r="V41" s="58">
        <f t="shared" si="3"/>
        <v>35114863</v>
      </c>
      <c r="W41" s="58">
        <f t="shared" si="3"/>
        <v>257660382</v>
      </c>
      <c r="X41" s="58">
        <f t="shared" si="3"/>
        <v>272689042</v>
      </c>
      <c r="Y41" s="58">
        <f t="shared" si="3"/>
        <v>-15028660</v>
      </c>
      <c r="Z41" s="59">
        <f>+IF(X41&lt;&gt;0,+(Y41/X41)*100,0)</f>
        <v>-5.5112812343959172</v>
      </c>
      <c r="AA41" s="56">
        <f>SUM(AA37:AA40)</f>
        <v>272689042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260181725</v>
      </c>
      <c r="D43" s="64">
        <f>+D41-D42</f>
        <v>0</v>
      </c>
      <c r="E43" s="65">
        <f t="shared" si="4"/>
        <v>272763612</v>
      </c>
      <c r="F43" s="66">
        <f t="shared" si="4"/>
        <v>272689042</v>
      </c>
      <c r="G43" s="66">
        <f t="shared" si="4"/>
        <v>2597271</v>
      </c>
      <c r="H43" s="66">
        <f t="shared" si="4"/>
        <v>-1725284</v>
      </c>
      <c r="I43" s="66">
        <f t="shared" si="4"/>
        <v>36445663</v>
      </c>
      <c r="J43" s="66">
        <f t="shared" si="4"/>
        <v>37317650</v>
      </c>
      <c r="K43" s="66">
        <f t="shared" si="4"/>
        <v>24971660</v>
      </c>
      <c r="L43" s="66">
        <f t="shared" si="4"/>
        <v>35419001</v>
      </c>
      <c r="M43" s="66">
        <f t="shared" si="4"/>
        <v>-12193130</v>
      </c>
      <c r="N43" s="66">
        <f t="shared" si="4"/>
        <v>48197531</v>
      </c>
      <c r="O43" s="66">
        <f t="shared" si="4"/>
        <v>32449978</v>
      </c>
      <c r="P43" s="66">
        <f t="shared" si="4"/>
        <v>38514702</v>
      </c>
      <c r="Q43" s="66">
        <f t="shared" si="4"/>
        <v>66065658</v>
      </c>
      <c r="R43" s="66">
        <f t="shared" si="4"/>
        <v>137030338</v>
      </c>
      <c r="S43" s="66">
        <f t="shared" si="4"/>
        <v>39458002</v>
      </c>
      <c r="T43" s="66">
        <f t="shared" si="4"/>
        <v>21529505</v>
      </c>
      <c r="U43" s="66">
        <f t="shared" si="4"/>
        <v>-25872644</v>
      </c>
      <c r="V43" s="66">
        <f t="shared" si="4"/>
        <v>35114863</v>
      </c>
      <c r="W43" s="66">
        <f t="shared" si="4"/>
        <v>257660382</v>
      </c>
      <c r="X43" s="66">
        <f t="shared" si="4"/>
        <v>272689042</v>
      </c>
      <c r="Y43" s="66">
        <f t="shared" si="4"/>
        <v>-15028660</v>
      </c>
      <c r="Z43" s="67">
        <f>+IF(X43&lt;&gt;0,+(Y43/X43)*100,0)</f>
        <v>-5.5112812343959172</v>
      </c>
      <c r="AA43" s="64">
        <f>+AA41-AA42</f>
        <v>272689042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260181725</v>
      </c>
      <c r="D45" s="56">
        <f>SUM(D43:D44)</f>
        <v>0</v>
      </c>
      <c r="E45" s="57">
        <f t="shared" si="5"/>
        <v>272763612</v>
      </c>
      <c r="F45" s="58">
        <f t="shared" si="5"/>
        <v>272689042</v>
      </c>
      <c r="G45" s="58">
        <f t="shared" si="5"/>
        <v>2597271</v>
      </c>
      <c r="H45" s="58">
        <f t="shared" si="5"/>
        <v>-1725284</v>
      </c>
      <c r="I45" s="58">
        <f t="shared" si="5"/>
        <v>36445663</v>
      </c>
      <c r="J45" s="58">
        <f t="shared" si="5"/>
        <v>37317650</v>
      </c>
      <c r="K45" s="58">
        <f t="shared" si="5"/>
        <v>24971660</v>
      </c>
      <c r="L45" s="58">
        <f t="shared" si="5"/>
        <v>35419001</v>
      </c>
      <c r="M45" s="58">
        <f t="shared" si="5"/>
        <v>-12193130</v>
      </c>
      <c r="N45" s="58">
        <f t="shared" si="5"/>
        <v>48197531</v>
      </c>
      <c r="O45" s="58">
        <f t="shared" si="5"/>
        <v>32449978</v>
      </c>
      <c r="P45" s="58">
        <f t="shared" si="5"/>
        <v>38514702</v>
      </c>
      <c r="Q45" s="58">
        <f t="shared" si="5"/>
        <v>66065658</v>
      </c>
      <c r="R45" s="58">
        <f t="shared" si="5"/>
        <v>137030338</v>
      </c>
      <c r="S45" s="58">
        <f t="shared" si="5"/>
        <v>39458002</v>
      </c>
      <c r="T45" s="58">
        <f t="shared" si="5"/>
        <v>21529505</v>
      </c>
      <c r="U45" s="58">
        <f t="shared" si="5"/>
        <v>-25872644</v>
      </c>
      <c r="V45" s="58">
        <f t="shared" si="5"/>
        <v>35114863</v>
      </c>
      <c r="W45" s="58">
        <f t="shared" si="5"/>
        <v>257660382</v>
      </c>
      <c r="X45" s="58">
        <f t="shared" si="5"/>
        <v>272689042</v>
      </c>
      <c r="Y45" s="58">
        <f t="shared" si="5"/>
        <v>-15028660</v>
      </c>
      <c r="Z45" s="59">
        <f>+IF(X45&lt;&gt;0,+(Y45/X45)*100,0)</f>
        <v>-5.5112812343959172</v>
      </c>
      <c r="AA45" s="56">
        <f>SUM(AA43:AA44)</f>
        <v>272689042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260181725</v>
      </c>
      <c r="D47" s="71">
        <f>SUM(D45:D46)</f>
        <v>0</v>
      </c>
      <c r="E47" s="72">
        <f t="shared" si="6"/>
        <v>272763612</v>
      </c>
      <c r="F47" s="73">
        <f t="shared" si="6"/>
        <v>272689042</v>
      </c>
      <c r="G47" s="73">
        <f t="shared" si="6"/>
        <v>2597271</v>
      </c>
      <c r="H47" s="74">
        <f t="shared" si="6"/>
        <v>-1725284</v>
      </c>
      <c r="I47" s="74">
        <f t="shared" si="6"/>
        <v>36445663</v>
      </c>
      <c r="J47" s="74">
        <f t="shared" si="6"/>
        <v>37317650</v>
      </c>
      <c r="K47" s="74">
        <f t="shared" si="6"/>
        <v>24971660</v>
      </c>
      <c r="L47" s="74">
        <f t="shared" si="6"/>
        <v>35419001</v>
      </c>
      <c r="M47" s="73">
        <f t="shared" si="6"/>
        <v>-12193130</v>
      </c>
      <c r="N47" s="73">
        <f t="shared" si="6"/>
        <v>48197531</v>
      </c>
      <c r="O47" s="74">
        <f t="shared" si="6"/>
        <v>32449978</v>
      </c>
      <c r="P47" s="74">
        <f t="shared" si="6"/>
        <v>38514702</v>
      </c>
      <c r="Q47" s="74">
        <f t="shared" si="6"/>
        <v>66065658</v>
      </c>
      <c r="R47" s="74">
        <f t="shared" si="6"/>
        <v>137030338</v>
      </c>
      <c r="S47" s="74">
        <f t="shared" si="6"/>
        <v>39458002</v>
      </c>
      <c r="T47" s="73">
        <f t="shared" si="6"/>
        <v>21529505</v>
      </c>
      <c r="U47" s="73">
        <f t="shared" si="6"/>
        <v>-25872644</v>
      </c>
      <c r="V47" s="74">
        <f t="shared" si="6"/>
        <v>35114863</v>
      </c>
      <c r="W47" s="74">
        <f t="shared" si="6"/>
        <v>257660382</v>
      </c>
      <c r="X47" s="74">
        <f t="shared" si="6"/>
        <v>272689042</v>
      </c>
      <c r="Y47" s="74">
        <f t="shared" si="6"/>
        <v>-15028660</v>
      </c>
      <c r="Z47" s="75">
        <f>+IF(X47&lt;&gt;0,+(Y47/X47)*100,0)</f>
        <v>-5.5112812343959172</v>
      </c>
      <c r="AA47" s="76">
        <f>SUM(AA45:AA46)</f>
        <v>272689042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632401485</v>
      </c>
      <c r="D6" s="6"/>
      <c r="E6" s="7">
        <v>787275170</v>
      </c>
      <c r="F6" s="8">
        <v>787275170</v>
      </c>
      <c r="G6" s="8">
        <v>67799878</v>
      </c>
      <c r="H6" s="8">
        <v>61949766</v>
      </c>
      <c r="I6" s="8">
        <v>82241327</v>
      </c>
      <c r="J6" s="8">
        <v>211990971</v>
      </c>
      <c r="K6" s="8">
        <v>65570624</v>
      </c>
      <c r="L6" s="8">
        <v>58022253</v>
      </c>
      <c r="M6" s="8">
        <v>41722182</v>
      </c>
      <c r="N6" s="8">
        <v>165315059</v>
      </c>
      <c r="O6" s="8">
        <v>56059333</v>
      </c>
      <c r="P6" s="8">
        <v>58954984</v>
      </c>
      <c r="Q6" s="8">
        <v>73380093</v>
      </c>
      <c r="R6" s="8">
        <v>188394410</v>
      </c>
      <c r="S6" s="8">
        <v>60920151</v>
      </c>
      <c r="T6" s="8">
        <v>61528193</v>
      </c>
      <c r="U6" s="8">
        <v>60990900</v>
      </c>
      <c r="V6" s="8">
        <v>183439244</v>
      </c>
      <c r="W6" s="8">
        <v>749139684</v>
      </c>
      <c r="X6" s="8">
        <v>787275170</v>
      </c>
      <c r="Y6" s="8">
        <v>-38135486</v>
      </c>
      <c r="Z6" s="2">
        <v>-4.8439843466675061</v>
      </c>
      <c r="AA6" s="6">
        <v>787275170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1144532</v>
      </c>
      <c r="D13" s="6"/>
      <c r="E13" s="7">
        <v>1033117</v>
      </c>
      <c r="F13" s="8">
        <v>1494168</v>
      </c>
      <c r="G13" s="8">
        <v>79126</v>
      </c>
      <c r="H13" s="8">
        <v>106205</v>
      </c>
      <c r="I13" s="8">
        <v>139844</v>
      </c>
      <c r="J13" s="8">
        <v>325175</v>
      </c>
      <c r="K13" s="8">
        <v>121747</v>
      </c>
      <c r="L13" s="8">
        <v>105669</v>
      </c>
      <c r="M13" s="8">
        <v>117376</v>
      </c>
      <c r="N13" s="8">
        <v>344792</v>
      </c>
      <c r="O13" s="8">
        <v>149098</v>
      </c>
      <c r="P13" s="8">
        <v>131420</v>
      </c>
      <c r="Q13" s="8">
        <v>112687</v>
      </c>
      <c r="R13" s="8">
        <v>393205</v>
      </c>
      <c r="S13" s="8">
        <v>106859</v>
      </c>
      <c r="T13" s="8">
        <v>119377</v>
      </c>
      <c r="U13" s="8">
        <v>115129</v>
      </c>
      <c r="V13" s="8">
        <v>341365</v>
      </c>
      <c r="W13" s="8">
        <v>1404537</v>
      </c>
      <c r="X13" s="8">
        <v>1494168</v>
      </c>
      <c r="Y13" s="8">
        <v>-89631</v>
      </c>
      <c r="Z13" s="2">
        <v>-5.9987230351607055</v>
      </c>
      <c r="AA13" s="6">
        <v>1494168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31729230</v>
      </c>
      <c r="D18" s="6"/>
      <c r="E18" s="7">
        <v>32041510</v>
      </c>
      <c r="F18" s="8">
        <v>32041510</v>
      </c>
      <c r="G18" s="8">
        <v>13270562</v>
      </c>
      <c r="H18" s="8"/>
      <c r="I18" s="8"/>
      <c r="J18" s="8">
        <v>13270562</v>
      </c>
      <c r="K18" s="8">
        <v>61200</v>
      </c>
      <c r="L18" s="8">
        <v>6120</v>
      </c>
      <c r="M18" s="8">
        <v>10619211</v>
      </c>
      <c r="N18" s="8">
        <v>10686531</v>
      </c>
      <c r="O18" s="8">
        <v>12240</v>
      </c>
      <c r="P18" s="8"/>
      <c r="Q18" s="8">
        <v>7988178</v>
      </c>
      <c r="R18" s="8">
        <v>8000418</v>
      </c>
      <c r="S18" s="8">
        <v>12840</v>
      </c>
      <c r="T18" s="8">
        <v>13200</v>
      </c>
      <c r="U18" s="8">
        <v>12600</v>
      </c>
      <c r="V18" s="8">
        <v>38640</v>
      </c>
      <c r="W18" s="8">
        <v>31996151</v>
      </c>
      <c r="X18" s="8">
        <v>32041510</v>
      </c>
      <c r="Y18" s="8">
        <v>-45359</v>
      </c>
      <c r="Z18" s="2">
        <v>-0.1415632409334017</v>
      </c>
      <c r="AA18" s="6">
        <v>32041510</v>
      </c>
    </row>
    <row r="19" spans="1:27" ht="13.5" x14ac:dyDescent="0.25">
      <c r="A19" s="23" t="s">
        <v>46</v>
      </c>
      <c r="B19" s="29" t="s">
        <v>32</v>
      </c>
      <c r="C19" s="6">
        <v>1516748</v>
      </c>
      <c r="D19" s="6"/>
      <c r="E19" s="7">
        <v>4583976</v>
      </c>
      <c r="F19" s="26">
        <v>4583976</v>
      </c>
      <c r="G19" s="26">
        <v>1000</v>
      </c>
      <c r="H19" s="26">
        <v>66078</v>
      </c>
      <c r="I19" s="26"/>
      <c r="J19" s="26">
        <v>67078</v>
      </c>
      <c r="K19" s="26">
        <v>253370</v>
      </c>
      <c r="L19" s="26">
        <v>11045</v>
      </c>
      <c r="M19" s="26">
        <v>32840</v>
      </c>
      <c r="N19" s="26">
        <v>297255</v>
      </c>
      <c r="O19" s="26"/>
      <c r="P19" s="26">
        <v>3427</v>
      </c>
      <c r="Q19" s="26">
        <v>30704</v>
      </c>
      <c r="R19" s="26">
        <v>34131</v>
      </c>
      <c r="S19" s="26">
        <v>51063</v>
      </c>
      <c r="T19" s="26">
        <v>21760</v>
      </c>
      <c r="U19" s="26">
        <v>397701</v>
      </c>
      <c r="V19" s="26">
        <v>470524</v>
      </c>
      <c r="W19" s="26">
        <v>868988</v>
      </c>
      <c r="X19" s="26">
        <v>4583976</v>
      </c>
      <c r="Y19" s="26">
        <v>-3714988</v>
      </c>
      <c r="Z19" s="27">
        <v>-81.042919945479639</v>
      </c>
      <c r="AA19" s="28">
        <v>4583976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666791995</v>
      </c>
      <c r="D21" s="33">
        <f t="shared" si="0"/>
        <v>0</v>
      </c>
      <c r="E21" s="34">
        <f t="shared" si="0"/>
        <v>824933773</v>
      </c>
      <c r="F21" s="35">
        <f t="shared" si="0"/>
        <v>825394824</v>
      </c>
      <c r="G21" s="35">
        <f t="shared" si="0"/>
        <v>81150566</v>
      </c>
      <c r="H21" s="35">
        <f t="shared" si="0"/>
        <v>62122049</v>
      </c>
      <c r="I21" s="35">
        <f t="shared" si="0"/>
        <v>82381171</v>
      </c>
      <c r="J21" s="35">
        <f t="shared" si="0"/>
        <v>225653786</v>
      </c>
      <c r="K21" s="35">
        <f t="shared" si="0"/>
        <v>66006941</v>
      </c>
      <c r="L21" s="35">
        <f t="shared" si="0"/>
        <v>58145087</v>
      </c>
      <c r="M21" s="35">
        <f t="shared" si="0"/>
        <v>52491609</v>
      </c>
      <c r="N21" s="35">
        <f t="shared" si="0"/>
        <v>176643637</v>
      </c>
      <c r="O21" s="35">
        <f t="shared" si="0"/>
        <v>56220671</v>
      </c>
      <c r="P21" s="35">
        <f t="shared" si="0"/>
        <v>59089831</v>
      </c>
      <c r="Q21" s="35">
        <f t="shared" si="0"/>
        <v>81511662</v>
      </c>
      <c r="R21" s="35">
        <f t="shared" si="0"/>
        <v>196822164</v>
      </c>
      <c r="S21" s="35">
        <f t="shared" si="0"/>
        <v>61090913</v>
      </c>
      <c r="T21" s="35">
        <f t="shared" si="0"/>
        <v>61682530</v>
      </c>
      <c r="U21" s="35">
        <f t="shared" si="0"/>
        <v>61516330</v>
      </c>
      <c r="V21" s="35">
        <f t="shared" si="0"/>
        <v>184289773</v>
      </c>
      <c r="W21" s="35">
        <f t="shared" si="0"/>
        <v>783409360</v>
      </c>
      <c r="X21" s="35">
        <f t="shared" si="0"/>
        <v>825394824</v>
      </c>
      <c r="Y21" s="35">
        <f t="shared" si="0"/>
        <v>-41985464</v>
      </c>
      <c r="Z21" s="36">
        <f>+IF(X21&lt;&gt;0,+(Y21/X21)*100,0)</f>
        <v>-5.0867127802584813</v>
      </c>
      <c r="AA21" s="33">
        <f>SUM(AA5:AA20)</f>
        <v>825394824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30486963</v>
      </c>
      <c r="D24" s="6"/>
      <c r="E24" s="7">
        <v>22157808</v>
      </c>
      <c r="F24" s="8">
        <v>36295720</v>
      </c>
      <c r="G24" s="8">
        <v>2344770</v>
      </c>
      <c r="H24" s="8">
        <v>2343815</v>
      </c>
      <c r="I24" s="8">
        <v>2532372</v>
      </c>
      <c r="J24" s="8">
        <v>7220957</v>
      </c>
      <c r="K24" s="8">
        <v>2603290</v>
      </c>
      <c r="L24" s="8">
        <v>4283682</v>
      </c>
      <c r="M24" s="8">
        <v>2744091</v>
      </c>
      <c r="N24" s="8">
        <v>9631063</v>
      </c>
      <c r="O24" s="8">
        <v>4167144</v>
      </c>
      <c r="P24" s="8">
        <v>3114468</v>
      </c>
      <c r="Q24" s="8">
        <v>2862597</v>
      </c>
      <c r="R24" s="8">
        <v>10144209</v>
      </c>
      <c r="S24" s="8">
        <v>2892155</v>
      </c>
      <c r="T24" s="8">
        <v>2793427</v>
      </c>
      <c r="U24" s="8">
        <v>2799773</v>
      </c>
      <c r="V24" s="8">
        <v>8485355</v>
      </c>
      <c r="W24" s="8">
        <v>35481584</v>
      </c>
      <c r="X24" s="8">
        <v>36295720</v>
      </c>
      <c r="Y24" s="8">
        <v>-814136</v>
      </c>
      <c r="Z24" s="2">
        <v>-2.2430633694551316</v>
      </c>
      <c r="AA24" s="6">
        <v>36295720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395298</v>
      </c>
      <c r="D26" s="6"/>
      <c r="E26" s="7">
        <v>2000000</v>
      </c>
      <c r="F26" s="8">
        <v>2000000</v>
      </c>
      <c r="G26" s="8"/>
      <c r="H26" s="8"/>
      <c r="I26" s="8">
        <v>93489</v>
      </c>
      <c r="J26" s="8">
        <v>93489</v>
      </c>
      <c r="K26" s="8">
        <v>1804</v>
      </c>
      <c r="L26" s="8"/>
      <c r="M26" s="8"/>
      <c r="N26" s="8">
        <v>1804</v>
      </c>
      <c r="O26" s="8">
        <v>4259</v>
      </c>
      <c r="P26" s="8">
        <v>10996</v>
      </c>
      <c r="Q26" s="8"/>
      <c r="R26" s="8">
        <v>15255</v>
      </c>
      <c r="S26" s="8">
        <v>46404</v>
      </c>
      <c r="T26" s="8">
        <v>14550</v>
      </c>
      <c r="U26" s="8">
        <v>201681</v>
      </c>
      <c r="V26" s="8">
        <v>262635</v>
      </c>
      <c r="W26" s="8">
        <v>373183</v>
      </c>
      <c r="X26" s="8">
        <v>2000000</v>
      </c>
      <c r="Y26" s="8">
        <v>-1626817</v>
      </c>
      <c r="Z26" s="2">
        <v>-81.340850000000003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>
        <v>35196589</v>
      </c>
      <c r="D27" s="6"/>
      <c r="E27" s="7">
        <v>37633873</v>
      </c>
      <c r="F27" s="8">
        <v>37633873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37633873</v>
      </c>
      <c r="Y27" s="8">
        <v>-37633873</v>
      </c>
      <c r="Z27" s="2">
        <v>-100</v>
      </c>
      <c r="AA27" s="6">
        <v>37633873</v>
      </c>
    </row>
    <row r="28" spans="1:27" ht="13.5" x14ac:dyDescent="0.25">
      <c r="A28" s="25" t="s">
        <v>54</v>
      </c>
      <c r="B28" s="24" t="s">
        <v>32</v>
      </c>
      <c r="C28" s="6">
        <v>338761</v>
      </c>
      <c r="D28" s="6"/>
      <c r="E28" s="7">
        <v>5407982</v>
      </c>
      <c r="F28" s="8">
        <v>5407982</v>
      </c>
      <c r="G28" s="8"/>
      <c r="H28" s="8"/>
      <c r="I28" s="8"/>
      <c r="J28" s="8"/>
      <c r="K28" s="8"/>
      <c r="L28" s="8"/>
      <c r="M28" s="8">
        <v>2717228</v>
      </c>
      <c r="N28" s="8">
        <v>2717228</v>
      </c>
      <c r="O28" s="8"/>
      <c r="P28" s="8"/>
      <c r="Q28" s="8"/>
      <c r="R28" s="8"/>
      <c r="S28" s="8"/>
      <c r="T28" s="8"/>
      <c r="U28" s="8">
        <v>2509735</v>
      </c>
      <c r="V28" s="8">
        <v>2509735</v>
      </c>
      <c r="W28" s="8">
        <v>5226963</v>
      </c>
      <c r="X28" s="8">
        <v>5407982</v>
      </c>
      <c r="Y28" s="8">
        <v>-181019</v>
      </c>
      <c r="Z28" s="2">
        <v>-3.3472559634998782</v>
      </c>
      <c r="AA28" s="6">
        <v>5407982</v>
      </c>
    </row>
    <row r="29" spans="1:27" ht="13.5" x14ac:dyDescent="0.25">
      <c r="A29" s="25" t="s">
        <v>55</v>
      </c>
      <c r="B29" s="24" t="s">
        <v>32</v>
      </c>
      <c r="C29" s="6">
        <v>422734759</v>
      </c>
      <c r="D29" s="6"/>
      <c r="E29" s="7">
        <v>507699460</v>
      </c>
      <c r="F29" s="8">
        <v>507699460</v>
      </c>
      <c r="G29" s="8"/>
      <c r="H29" s="8">
        <v>63968951</v>
      </c>
      <c r="I29" s="8">
        <v>65286416</v>
      </c>
      <c r="J29" s="8">
        <v>129255367</v>
      </c>
      <c r="K29" s="8">
        <v>41106340</v>
      </c>
      <c r="L29" s="8">
        <v>36495678</v>
      </c>
      <c r="M29" s="8">
        <v>35767970</v>
      </c>
      <c r="N29" s="8">
        <v>113369988</v>
      </c>
      <c r="O29" s="8">
        <v>34157080</v>
      </c>
      <c r="P29" s="8">
        <v>37339816</v>
      </c>
      <c r="Q29" s="8">
        <v>37724695</v>
      </c>
      <c r="R29" s="8">
        <v>109221591</v>
      </c>
      <c r="S29" s="8">
        <v>40795799</v>
      </c>
      <c r="T29" s="8">
        <v>37069968</v>
      </c>
      <c r="U29" s="8">
        <v>39815148</v>
      </c>
      <c r="V29" s="8">
        <v>117680915</v>
      </c>
      <c r="W29" s="8">
        <v>469527861</v>
      </c>
      <c r="X29" s="8">
        <v>507699460</v>
      </c>
      <c r="Y29" s="8">
        <v>-38171599</v>
      </c>
      <c r="Z29" s="2">
        <v>-7.5185423675652521</v>
      </c>
      <c r="AA29" s="6">
        <v>507699460</v>
      </c>
    </row>
    <row r="30" spans="1:27" ht="13.5" x14ac:dyDescent="0.25">
      <c r="A30" s="25" t="s">
        <v>56</v>
      </c>
      <c r="B30" s="24" t="s">
        <v>32</v>
      </c>
      <c r="C30" s="6">
        <v>3009322</v>
      </c>
      <c r="D30" s="6"/>
      <c r="E30" s="7">
        <v>3045640</v>
      </c>
      <c r="F30" s="8">
        <v>3453140</v>
      </c>
      <c r="G30" s="8">
        <v>53059</v>
      </c>
      <c r="H30" s="8">
        <v>158331</v>
      </c>
      <c r="I30" s="8">
        <v>441144</v>
      </c>
      <c r="J30" s="8">
        <v>652534</v>
      </c>
      <c r="K30" s="8">
        <v>141855</v>
      </c>
      <c r="L30" s="8">
        <v>123318</v>
      </c>
      <c r="M30" s="8">
        <v>82642</v>
      </c>
      <c r="N30" s="8">
        <v>347815</v>
      </c>
      <c r="O30" s="8">
        <v>97566</v>
      </c>
      <c r="P30" s="8">
        <v>676704</v>
      </c>
      <c r="Q30" s="8">
        <v>515282</v>
      </c>
      <c r="R30" s="8">
        <v>1289552</v>
      </c>
      <c r="S30" s="8">
        <v>318561</v>
      </c>
      <c r="T30" s="8">
        <v>334910</v>
      </c>
      <c r="U30" s="8">
        <v>405250</v>
      </c>
      <c r="V30" s="8">
        <v>1058721</v>
      </c>
      <c r="W30" s="8">
        <v>3348622</v>
      </c>
      <c r="X30" s="8">
        <v>3453140</v>
      </c>
      <c r="Y30" s="8">
        <v>-104518</v>
      </c>
      <c r="Z30" s="2">
        <v>-3.0267524629757263</v>
      </c>
      <c r="AA30" s="6">
        <v>3453140</v>
      </c>
    </row>
    <row r="31" spans="1:27" ht="13.5" x14ac:dyDescent="0.25">
      <c r="A31" s="25" t="s">
        <v>57</v>
      </c>
      <c r="B31" s="24" t="s">
        <v>32</v>
      </c>
      <c r="C31" s="6">
        <v>19809943</v>
      </c>
      <c r="D31" s="6"/>
      <c r="E31" s="7">
        <v>23568517</v>
      </c>
      <c r="F31" s="8">
        <v>25013917</v>
      </c>
      <c r="G31" s="8">
        <v>1592</v>
      </c>
      <c r="H31" s="8">
        <v>49854</v>
      </c>
      <c r="I31" s="8">
        <v>1901239</v>
      </c>
      <c r="J31" s="8">
        <v>1952685</v>
      </c>
      <c r="K31" s="8">
        <v>1090089</v>
      </c>
      <c r="L31" s="8">
        <v>1867241</v>
      </c>
      <c r="M31" s="8">
        <v>621117</v>
      </c>
      <c r="N31" s="8">
        <v>3578447</v>
      </c>
      <c r="O31" s="8">
        <v>1369997</v>
      </c>
      <c r="P31" s="8">
        <v>846987</v>
      </c>
      <c r="Q31" s="8">
        <v>805585</v>
      </c>
      <c r="R31" s="8">
        <v>3022569</v>
      </c>
      <c r="S31" s="8">
        <v>1265766</v>
      </c>
      <c r="T31" s="8">
        <v>731476</v>
      </c>
      <c r="U31" s="8">
        <v>1169191</v>
      </c>
      <c r="V31" s="8">
        <v>3166433</v>
      </c>
      <c r="W31" s="8">
        <v>11720134</v>
      </c>
      <c r="X31" s="8">
        <v>25013917</v>
      </c>
      <c r="Y31" s="8">
        <v>-13293783</v>
      </c>
      <c r="Z31" s="2">
        <v>-53.145546936931154</v>
      </c>
      <c r="AA31" s="6">
        <v>25013917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12677473</v>
      </c>
      <c r="D33" s="6"/>
      <c r="E33" s="7">
        <v>9374979</v>
      </c>
      <c r="F33" s="8">
        <v>10609005</v>
      </c>
      <c r="G33" s="8">
        <v>311670</v>
      </c>
      <c r="H33" s="8">
        <v>841779</v>
      </c>
      <c r="I33" s="8">
        <v>446987</v>
      </c>
      <c r="J33" s="8">
        <v>1600436</v>
      </c>
      <c r="K33" s="8">
        <v>811457</v>
      </c>
      <c r="L33" s="8">
        <v>560546</v>
      </c>
      <c r="M33" s="8">
        <v>887014</v>
      </c>
      <c r="N33" s="8">
        <v>2259017</v>
      </c>
      <c r="O33" s="8">
        <v>646582</v>
      </c>
      <c r="P33" s="8">
        <v>986419</v>
      </c>
      <c r="Q33" s="8">
        <v>602406</v>
      </c>
      <c r="R33" s="8">
        <v>2235407</v>
      </c>
      <c r="S33" s="8">
        <v>564984</v>
      </c>
      <c r="T33" s="8">
        <v>1153159</v>
      </c>
      <c r="U33" s="8">
        <v>722156</v>
      </c>
      <c r="V33" s="8">
        <v>2440299</v>
      </c>
      <c r="W33" s="8">
        <v>8535159</v>
      </c>
      <c r="X33" s="8">
        <v>10609005</v>
      </c>
      <c r="Y33" s="8">
        <v>-2073846</v>
      </c>
      <c r="Z33" s="2">
        <v>-19.547978344811789</v>
      </c>
      <c r="AA33" s="6">
        <v>10609005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524649108</v>
      </c>
      <c r="D35" s="33">
        <f>SUM(D24:D34)</f>
        <v>0</v>
      </c>
      <c r="E35" s="34">
        <f t="shared" si="1"/>
        <v>610888259</v>
      </c>
      <c r="F35" s="35">
        <f t="shared" si="1"/>
        <v>628113097</v>
      </c>
      <c r="G35" s="35">
        <f t="shared" si="1"/>
        <v>2711091</v>
      </c>
      <c r="H35" s="35">
        <f t="shared" si="1"/>
        <v>67362730</v>
      </c>
      <c r="I35" s="35">
        <f t="shared" si="1"/>
        <v>70701647</v>
      </c>
      <c r="J35" s="35">
        <f t="shared" si="1"/>
        <v>140775468</v>
      </c>
      <c r="K35" s="35">
        <f t="shared" si="1"/>
        <v>45754835</v>
      </c>
      <c r="L35" s="35">
        <f t="shared" si="1"/>
        <v>43330465</v>
      </c>
      <c r="M35" s="35">
        <f t="shared" si="1"/>
        <v>42820062</v>
      </c>
      <c r="N35" s="35">
        <f t="shared" si="1"/>
        <v>131905362</v>
      </c>
      <c r="O35" s="35">
        <f t="shared" si="1"/>
        <v>40442628</v>
      </c>
      <c r="P35" s="35">
        <f t="shared" si="1"/>
        <v>42975390</v>
      </c>
      <c r="Q35" s="35">
        <f t="shared" si="1"/>
        <v>42510565</v>
      </c>
      <c r="R35" s="35">
        <f t="shared" si="1"/>
        <v>125928583</v>
      </c>
      <c r="S35" s="35">
        <f t="shared" si="1"/>
        <v>45883669</v>
      </c>
      <c r="T35" s="35">
        <f t="shared" si="1"/>
        <v>42097490</v>
      </c>
      <c r="U35" s="35">
        <f t="shared" si="1"/>
        <v>47622934</v>
      </c>
      <c r="V35" s="35">
        <f t="shared" si="1"/>
        <v>135604093</v>
      </c>
      <c r="W35" s="35">
        <f t="shared" si="1"/>
        <v>534213506</v>
      </c>
      <c r="X35" s="35">
        <f t="shared" si="1"/>
        <v>628113097</v>
      </c>
      <c r="Y35" s="35">
        <f t="shared" si="1"/>
        <v>-93899591</v>
      </c>
      <c r="Z35" s="36">
        <f>+IF(X35&lt;&gt;0,+(Y35/X35)*100,0)</f>
        <v>-14.949471910151876</v>
      </c>
      <c r="AA35" s="33">
        <f>SUM(AA24:AA34)</f>
        <v>628113097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142142887</v>
      </c>
      <c r="D37" s="46">
        <f>+D21-D35</f>
        <v>0</v>
      </c>
      <c r="E37" s="47">
        <f t="shared" si="2"/>
        <v>214045514</v>
      </c>
      <c r="F37" s="48">
        <f t="shared" si="2"/>
        <v>197281727</v>
      </c>
      <c r="G37" s="48">
        <f t="shared" si="2"/>
        <v>78439475</v>
      </c>
      <c r="H37" s="48">
        <f t="shared" si="2"/>
        <v>-5240681</v>
      </c>
      <c r="I37" s="48">
        <f t="shared" si="2"/>
        <v>11679524</v>
      </c>
      <c r="J37" s="48">
        <f t="shared" si="2"/>
        <v>84878318</v>
      </c>
      <c r="K37" s="48">
        <f t="shared" si="2"/>
        <v>20252106</v>
      </c>
      <c r="L37" s="48">
        <f t="shared" si="2"/>
        <v>14814622</v>
      </c>
      <c r="M37" s="48">
        <f t="shared" si="2"/>
        <v>9671547</v>
      </c>
      <c r="N37" s="48">
        <f t="shared" si="2"/>
        <v>44738275</v>
      </c>
      <c r="O37" s="48">
        <f t="shared" si="2"/>
        <v>15778043</v>
      </c>
      <c r="P37" s="48">
        <f t="shared" si="2"/>
        <v>16114441</v>
      </c>
      <c r="Q37" s="48">
        <f t="shared" si="2"/>
        <v>39001097</v>
      </c>
      <c r="R37" s="48">
        <f t="shared" si="2"/>
        <v>70893581</v>
      </c>
      <c r="S37" s="48">
        <f t="shared" si="2"/>
        <v>15207244</v>
      </c>
      <c r="T37" s="48">
        <f t="shared" si="2"/>
        <v>19585040</v>
      </c>
      <c r="U37" s="48">
        <f t="shared" si="2"/>
        <v>13893396</v>
      </c>
      <c r="V37" s="48">
        <f t="shared" si="2"/>
        <v>48685680</v>
      </c>
      <c r="W37" s="48">
        <f t="shared" si="2"/>
        <v>249195854</v>
      </c>
      <c r="X37" s="48">
        <f>IF(F21=F35,0,X21-X35)</f>
        <v>197281727</v>
      </c>
      <c r="Y37" s="48">
        <f t="shared" si="2"/>
        <v>51914127</v>
      </c>
      <c r="Z37" s="49">
        <f>+IF(X37&lt;&gt;0,+(Y37/X37)*100,0)</f>
        <v>26.314716415676958</v>
      </c>
      <c r="AA37" s="46">
        <f>+AA21-AA35</f>
        <v>197281727</v>
      </c>
    </row>
    <row r="38" spans="1:27" ht="23.1" customHeight="1" x14ac:dyDescent="0.25">
      <c r="A38" s="50" t="s">
        <v>62</v>
      </c>
      <c r="B38" s="29" t="s">
        <v>32</v>
      </c>
      <c r="C38" s="6">
        <v>2193225</v>
      </c>
      <c r="D38" s="6"/>
      <c r="E38" s="7">
        <v>18000000</v>
      </c>
      <c r="F38" s="8">
        <v>24110000</v>
      </c>
      <c r="G38" s="8"/>
      <c r="H38" s="8">
        <v>802748</v>
      </c>
      <c r="I38" s="8"/>
      <c r="J38" s="8">
        <v>802748</v>
      </c>
      <c r="K38" s="8">
        <v>2788697</v>
      </c>
      <c r="L38" s="8">
        <v>913363</v>
      </c>
      <c r="M38" s="8">
        <v>898744</v>
      </c>
      <c r="N38" s="8">
        <v>4600804</v>
      </c>
      <c r="O38" s="8"/>
      <c r="P38" s="8">
        <v>763078</v>
      </c>
      <c r="Q38" s="8">
        <v>661544</v>
      </c>
      <c r="R38" s="8">
        <v>1424622</v>
      </c>
      <c r="S38" s="8">
        <v>1557048</v>
      </c>
      <c r="T38" s="8">
        <v>10010638</v>
      </c>
      <c r="U38" s="8">
        <v>51844</v>
      </c>
      <c r="V38" s="8">
        <v>11619530</v>
      </c>
      <c r="W38" s="8">
        <v>18447704</v>
      </c>
      <c r="X38" s="8">
        <v>24110000</v>
      </c>
      <c r="Y38" s="8">
        <v>-5662296</v>
      </c>
      <c r="Z38" s="2">
        <v>-23.485259228535877</v>
      </c>
      <c r="AA38" s="6">
        <v>24110000</v>
      </c>
    </row>
    <row r="39" spans="1:27" ht="57" customHeight="1" x14ac:dyDescent="0.25">
      <c r="A39" s="50" t="s">
        <v>63</v>
      </c>
      <c r="B39" s="29" t="s">
        <v>32</v>
      </c>
      <c r="C39" s="28">
        <v>5002703</v>
      </c>
      <c r="D39" s="28"/>
      <c r="E39" s="7"/>
      <c r="F39" s="26">
        <v>3734395</v>
      </c>
      <c r="G39" s="26"/>
      <c r="H39" s="26"/>
      <c r="I39" s="26"/>
      <c r="J39" s="26"/>
      <c r="K39" s="26"/>
      <c r="L39" s="26"/>
      <c r="M39" s="26"/>
      <c r="N39" s="26"/>
      <c r="O39" s="26">
        <v>1438200</v>
      </c>
      <c r="P39" s="26"/>
      <c r="Q39" s="26">
        <v>149397</v>
      </c>
      <c r="R39" s="26">
        <v>1587597</v>
      </c>
      <c r="S39" s="26"/>
      <c r="T39" s="26"/>
      <c r="U39" s="26">
        <v>1674149</v>
      </c>
      <c r="V39" s="26">
        <v>1674149</v>
      </c>
      <c r="W39" s="26">
        <v>3261746</v>
      </c>
      <c r="X39" s="26">
        <v>3734395</v>
      </c>
      <c r="Y39" s="26">
        <v>-472649</v>
      </c>
      <c r="Z39" s="27">
        <v>-12.656641838905633</v>
      </c>
      <c r="AA39" s="28">
        <v>3734395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149338815</v>
      </c>
      <c r="D41" s="56">
        <f>SUM(D37:D40)</f>
        <v>0</v>
      </c>
      <c r="E41" s="57">
        <f t="shared" si="3"/>
        <v>232045514</v>
      </c>
      <c r="F41" s="58">
        <f t="shared" si="3"/>
        <v>225126122</v>
      </c>
      <c r="G41" s="58">
        <f t="shared" si="3"/>
        <v>78439475</v>
      </c>
      <c r="H41" s="58">
        <f t="shared" si="3"/>
        <v>-4437933</v>
      </c>
      <c r="I41" s="58">
        <f t="shared" si="3"/>
        <v>11679524</v>
      </c>
      <c r="J41" s="58">
        <f t="shared" si="3"/>
        <v>85681066</v>
      </c>
      <c r="K41" s="58">
        <f t="shared" si="3"/>
        <v>23040803</v>
      </c>
      <c r="L41" s="58">
        <f t="shared" si="3"/>
        <v>15727985</v>
      </c>
      <c r="M41" s="58">
        <f t="shared" si="3"/>
        <v>10570291</v>
      </c>
      <c r="N41" s="58">
        <f t="shared" si="3"/>
        <v>49339079</v>
      </c>
      <c r="O41" s="58">
        <f t="shared" si="3"/>
        <v>17216243</v>
      </c>
      <c r="P41" s="58">
        <f t="shared" si="3"/>
        <v>16877519</v>
      </c>
      <c r="Q41" s="58">
        <f t="shared" si="3"/>
        <v>39812038</v>
      </c>
      <c r="R41" s="58">
        <f t="shared" si="3"/>
        <v>73905800</v>
      </c>
      <c r="S41" s="58">
        <f t="shared" si="3"/>
        <v>16764292</v>
      </c>
      <c r="T41" s="58">
        <f t="shared" si="3"/>
        <v>29595678</v>
      </c>
      <c r="U41" s="58">
        <f t="shared" si="3"/>
        <v>15619389</v>
      </c>
      <c r="V41" s="58">
        <f t="shared" si="3"/>
        <v>61979359</v>
      </c>
      <c r="W41" s="58">
        <f t="shared" si="3"/>
        <v>270905304</v>
      </c>
      <c r="X41" s="58">
        <f t="shared" si="3"/>
        <v>225126122</v>
      </c>
      <c r="Y41" s="58">
        <f t="shared" si="3"/>
        <v>45779182</v>
      </c>
      <c r="Z41" s="59">
        <f>+IF(X41&lt;&gt;0,+(Y41/X41)*100,0)</f>
        <v>20.334904538532406</v>
      </c>
      <c r="AA41" s="56">
        <f>SUM(AA37:AA40)</f>
        <v>225126122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149338815</v>
      </c>
      <c r="D43" s="64">
        <f>+D41-D42</f>
        <v>0</v>
      </c>
      <c r="E43" s="65">
        <f t="shared" si="4"/>
        <v>232045514</v>
      </c>
      <c r="F43" s="66">
        <f t="shared" si="4"/>
        <v>225126122</v>
      </c>
      <c r="G43" s="66">
        <f t="shared" si="4"/>
        <v>78439475</v>
      </c>
      <c r="H43" s="66">
        <f t="shared" si="4"/>
        <v>-4437933</v>
      </c>
      <c r="I43" s="66">
        <f t="shared" si="4"/>
        <v>11679524</v>
      </c>
      <c r="J43" s="66">
        <f t="shared" si="4"/>
        <v>85681066</v>
      </c>
      <c r="K43" s="66">
        <f t="shared" si="4"/>
        <v>23040803</v>
      </c>
      <c r="L43" s="66">
        <f t="shared" si="4"/>
        <v>15727985</v>
      </c>
      <c r="M43" s="66">
        <f t="shared" si="4"/>
        <v>10570291</v>
      </c>
      <c r="N43" s="66">
        <f t="shared" si="4"/>
        <v>49339079</v>
      </c>
      <c r="O43" s="66">
        <f t="shared" si="4"/>
        <v>17216243</v>
      </c>
      <c r="P43" s="66">
        <f t="shared" si="4"/>
        <v>16877519</v>
      </c>
      <c r="Q43" s="66">
        <f t="shared" si="4"/>
        <v>39812038</v>
      </c>
      <c r="R43" s="66">
        <f t="shared" si="4"/>
        <v>73905800</v>
      </c>
      <c r="S43" s="66">
        <f t="shared" si="4"/>
        <v>16764292</v>
      </c>
      <c r="T43" s="66">
        <f t="shared" si="4"/>
        <v>29595678</v>
      </c>
      <c r="U43" s="66">
        <f t="shared" si="4"/>
        <v>15619389</v>
      </c>
      <c r="V43" s="66">
        <f t="shared" si="4"/>
        <v>61979359</v>
      </c>
      <c r="W43" s="66">
        <f t="shared" si="4"/>
        <v>270905304</v>
      </c>
      <c r="X43" s="66">
        <f t="shared" si="4"/>
        <v>225126122</v>
      </c>
      <c r="Y43" s="66">
        <f t="shared" si="4"/>
        <v>45779182</v>
      </c>
      <c r="Z43" s="67">
        <f>+IF(X43&lt;&gt;0,+(Y43/X43)*100,0)</f>
        <v>20.334904538532406</v>
      </c>
      <c r="AA43" s="64">
        <f>+AA41-AA42</f>
        <v>225126122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149338815</v>
      </c>
      <c r="D45" s="56">
        <f>SUM(D43:D44)</f>
        <v>0</v>
      </c>
      <c r="E45" s="57">
        <f t="shared" si="5"/>
        <v>232045514</v>
      </c>
      <c r="F45" s="58">
        <f t="shared" si="5"/>
        <v>225126122</v>
      </c>
      <c r="G45" s="58">
        <f t="shared" si="5"/>
        <v>78439475</v>
      </c>
      <c r="H45" s="58">
        <f t="shared" si="5"/>
        <v>-4437933</v>
      </c>
      <c r="I45" s="58">
        <f t="shared" si="5"/>
        <v>11679524</v>
      </c>
      <c r="J45" s="58">
        <f t="shared" si="5"/>
        <v>85681066</v>
      </c>
      <c r="K45" s="58">
        <f t="shared" si="5"/>
        <v>23040803</v>
      </c>
      <c r="L45" s="58">
        <f t="shared" si="5"/>
        <v>15727985</v>
      </c>
      <c r="M45" s="58">
        <f t="shared" si="5"/>
        <v>10570291</v>
      </c>
      <c r="N45" s="58">
        <f t="shared" si="5"/>
        <v>49339079</v>
      </c>
      <c r="O45" s="58">
        <f t="shared" si="5"/>
        <v>17216243</v>
      </c>
      <c r="P45" s="58">
        <f t="shared" si="5"/>
        <v>16877519</v>
      </c>
      <c r="Q45" s="58">
        <f t="shared" si="5"/>
        <v>39812038</v>
      </c>
      <c r="R45" s="58">
        <f t="shared" si="5"/>
        <v>73905800</v>
      </c>
      <c r="S45" s="58">
        <f t="shared" si="5"/>
        <v>16764292</v>
      </c>
      <c r="T45" s="58">
        <f t="shared" si="5"/>
        <v>29595678</v>
      </c>
      <c r="U45" s="58">
        <f t="shared" si="5"/>
        <v>15619389</v>
      </c>
      <c r="V45" s="58">
        <f t="shared" si="5"/>
        <v>61979359</v>
      </c>
      <c r="W45" s="58">
        <f t="shared" si="5"/>
        <v>270905304</v>
      </c>
      <c r="X45" s="58">
        <f t="shared" si="5"/>
        <v>225126122</v>
      </c>
      <c r="Y45" s="58">
        <f t="shared" si="5"/>
        <v>45779182</v>
      </c>
      <c r="Z45" s="59">
        <f>+IF(X45&lt;&gt;0,+(Y45/X45)*100,0)</f>
        <v>20.334904538532406</v>
      </c>
      <c r="AA45" s="56">
        <f>SUM(AA43:AA44)</f>
        <v>225126122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149338815</v>
      </c>
      <c r="D47" s="71">
        <f>SUM(D45:D46)</f>
        <v>0</v>
      </c>
      <c r="E47" s="72">
        <f t="shared" si="6"/>
        <v>232045514</v>
      </c>
      <c r="F47" s="73">
        <f t="shared" si="6"/>
        <v>225126122</v>
      </c>
      <c r="G47" s="73">
        <f t="shared" si="6"/>
        <v>78439475</v>
      </c>
      <c r="H47" s="74">
        <f t="shared" si="6"/>
        <v>-4437933</v>
      </c>
      <c r="I47" s="74">
        <f t="shared" si="6"/>
        <v>11679524</v>
      </c>
      <c r="J47" s="74">
        <f t="shared" si="6"/>
        <v>85681066</v>
      </c>
      <c r="K47" s="74">
        <f t="shared" si="6"/>
        <v>23040803</v>
      </c>
      <c r="L47" s="74">
        <f t="shared" si="6"/>
        <v>15727985</v>
      </c>
      <c r="M47" s="73">
        <f t="shared" si="6"/>
        <v>10570291</v>
      </c>
      <c r="N47" s="73">
        <f t="shared" si="6"/>
        <v>49339079</v>
      </c>
      <c r="O47" s="74">
        <f t="shared" si="6"/>
        <v>17216243</v>
      </c>
      <c r="P47" s="74">
        <f t="shared" si="6"/>
        <v>16877519</v>
      </c>
      <c r="Q47" s="74">
        <f t="shared" si="6"/>
        <v>39812038</v>
      </c>
      <c r="R47" s="74">
        <f t="shared" si="6"/>
        <v>73905800</v>
      </c>
      <c r="S47" s="74">
        <f t="shared" si="6"/>
        <v>16764292</v>
      </c>
      <c r="T47" s="73">
        <f t="shared" si="6"/>
        <v>29595678</v>
      </c>
      <c r="U47" s="73">
        <f t="shared" si="6"/>
        <v>15619389</v>
      </c>
      <c r="V47" s="74">
        <f t="shared" si="6"/>
        <v>61979359</v>
      </c>
      <c r="W47" s="74">
        <f t="shared" si="6"/>
        <v>270905304</v>
      </c>
      <c r="X47" s="74">
        <f t="shared" si="6"/>
        <v>225126122</v>
      </c>
      <c r="Y47" s="74">
        <f t="shared" si="6"/>
        <v>45779182</v>
      </c>
      <c r="Z47" s="75">
        <f>+IF(X47&lt;&gt;0,+(Y47/X47)*100,0)</f>
        <v>20.334904538532406</v>
      </c>
      <c r="AA47" s="76">
        <f>SUM(AA45:AA46)</f>
        <v>225126122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720737013</v>
      </c>
      <c r="D6" s="6"/>
      <c r="E6" s="7">
        <v>875411008</v>
      </c>
      <c r="F6" s="8">
        <v>875411008</v>
      </c>
      <c r="G6" s="8">
        <v>65664308</v>
      </c>
      <c r="H6" s="8">
        <v>14021555</v>
      </c>
      <c r="I6" s="8">
        <v>125598201</v>
      </c>
      <c r="J6" s="8">
        <v>205284064</v>
      </c>
      <c r="K6" s="8">
        <v>43506584</v>
      </c>
      <c r="L6" s="8">
        <v>67740584</v>
      </c>
      <c r="M6" s="8">
        <v>69332054</v>
      </c>
      <c r="N6" s="8">
        <v>180579222</v>
      </c>
      <c r="O6" s="8">
        <v>68207743</v>
      </c>
      <c r="P6" s="8">
        <v>66972211</v>
      </c>
      <c r="Q6" s="8">
        <v>62008002</v>
      </c>
      <c r="R6" s="8">
        <v>197187956</v>
      </c>
      <c r="S6" s="8">
        <v>63572222</v>
      </c>
      <c r="T6" s="8">
        <v>34056340</v>
      </c>
      <c r="U6" s="8">
        <v>101919401</v>
      </c>
      <c r="V6" s="8">
        <v>199547963</v>
      </c>
      <c r="W6" s="8">
        <v>782599205</v>
      </c>
      <c r="X6" s="8">
        <v>875411008</v>
      </c>
      <c r="Y6" s="8">
        <v>-92811803</v>
      </c>
      <c r="Z6" s="2">
        <v>-10.602083153151302</v>
      </c>
      <c r="AA6" s="6">
        <v>875411008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3188</v>
      </c>
      <c r="D11" s="6"/>
      <c r="E11" s="7">
        <v>43000</v>
      </c>
      <c r="F11" s="8">
        <v>43000</v>
      </c>
      <c r="G11" s="8">
        <v>808</v>
      </c>
      <c r="H11" s="8"/>
      <c r="I11" s="8"/>
      <c r="J11" s="8">
        <v>808</v>
      </c>
      <c r="K11" s="8"/>
      <c r="L11" s="8"/>
      <c r="M11" s="8"/>
      <c r="N11" s="8"/>
      <c r="O11" s="8"/>
      <c r="P11" s="8">
        <v>2065</v>
      </c>
      <c r="Q11" s="8"/>
      <c r="R11" s="8">
        <v>2065</v>
      </c>
      <c r="S11" s="8"/>
      <c r="T11" s="8">
        <v>5795</v>
      </c>
      <c r="U11" s="8">
        <v>5100</v>
      </c>
      <c r="V11" s="8">
        <v>10895</v>
      </c>
      <c r="W11" s="8">
        <v>13768</v>
      </c>
      <c r="X11" s="8">
        <v>43000</v>
      </c>
      <c r="Y11" s="8">
        <v>-29232</v>
      </c>
      <c r="Z11" s="2">
        <v>-67.981395348837211</v>
      </c>
      <c r="AA11" s="6">
        <v>43000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791491</v>
      </c>
      <c r="D13" s="6"/>
      <c r="E13" s="7">
        <v>3122000</v>
      </c>
      <c r="F13" s="8">
        <v>3122000</v>
      </c>
      <c r="G13" s="8">
        <v>79614</v>
      </c>
      <c r="H13" s="8">
        <v>90037</v>
      </c>
      <c r="I13" s="8">
        <v>102836</v>
      </c>
      <c r="J13" s="8">
        <v>272487</v>
      </c>
      <c r="K13" s="8">
        <v>64457</v>
      </c>
      <c r="L13" s="8">
        <v>109155</v>
      </c>
      <c r="M13" s="8">
        <v>98634</v>
      </c>
      <c r="N13" s="8">
        <v>272246</v>
      </c>
      <c r="O13" s="8">
        <v>79414</v>
      </c>
      <c r="P13" s="8">
        <v>100011</v>
      </c>
      <c r="Q13" s="8">
        <v>76183</v>
      </c>
      <c r="R13" s="8">
        <v>255608</v>
      </c>
      <c r="S13" s="8">
        <v>63134</v>
      </c>
      <c r="T13" s="8">
        <v>80264</v>
      </c>
      <c r="U13" s="8">
        <v>65819</v>
      </c>
      <c r="V13" s="8">
        <v>209217</v>
      </c>
      <c r="W13" s="8">
        <v>1009558</v>
      </c>
      <c r="X13" s="8">
        <v>3122000</v>
      </c>
      <c r="Y13" s="8">
        <v>-2112442</v>
      </c>
      <c r="Z13" s="2">
        <v>-67.663100576553489</v>
      </c>
      <c r="AA13" s="6">
        <v>3122000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368882</v>
      </c>
      <c r="D15" s="6"/>
      <c r="E15" s="7">
        <v>95000</v>
      </c>
      <c r="F15" s="8">
        <v>95000</v>
      </c>
      <c r="G15" s="8">
        <v>21243</v>
      </c>
      <c r="H15" s="8">
        <v>20408</v>
      </c>
      <c r="I15" s="8">
        <v>11236</v>
      </c>
      <c r="J15" s="8">
        <v>52887</v>
      </c>
      <c r="K15" s="8"/>
      <c r="L15" s="8">
        <v>12858</v>
      </c>
      <c r="M15" s="8">
        <v>19220</v>
      </c>
      <c r="N15" s="8">
        <v>32078</v>
      </c>
      <c r="O15" s="8">
        <v>4695</v>
      </c>
      <c r="P15" s="8">
        <v>16508</v>
      </c>
      <c r="Q15" s="8">
        <v>15815</v>
      </c>
      <c r="R15" s="8">
        <v>37018</v>
      </c>
      <c r="S15" s="8">
        <v>12245</v>
      </c>
      <c r="T15" s="8">
        <v>13380</v>
      </c>
      <c r="U15" s="8">
        <v>12857</v>
      </c>
      <c r="V15" s="8">
        <v>38482</v>
      </c>
      <c r="W15" s="8">
        <v>160465</v>
      </c>
      <c r="X15" s="8">
        <v>95000</v>
      </c>
      <c r="Y15" s="8">
        <v>65465</v>
      </c>
      <c r="Z15" s="2">
        <v>68.910526315789483</v>
      </c>
      <c r="AA15" s="6">
        <v>95000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30271385</v>
      </c>
      <c r="D18" s="6"/>
      <c r="E18" s="7">
        <v>28520799</v>
      </c>
      <c r="F18" s="8">
        <v>29192202</v>
      </c>
      <c r="G18" s="8"/>
      <c r="H18" s="8"/>
      <c r="I18" s="8"/>
      <c r="J18" s="8"/>
      <c r="K18" s="8">
        <v>11900768</v>
      </c>
      <c r="L18" s="8"/>
      <c r="M18" s="8">
        <v>9418000</v>
      </c>
      <c r="N18" s="8">
        <v>21318768</v>
      </c>
      <c r="O18" s="8"/>
      <c r="P18" s="8">
        <v>37496</v>
      </c>
      <c r="Q18" s="8"/>
      <c r="R18" s="8">
        <v>37496</v>
      </c>
      <c r="S18" s="8"/>
      <c r="T18" s="8">
        <v>7151455</v>
      </c>
      <c r="U18" s="8">
        <v>33475</v>
      </c>
      <c r="V18" s="8">
        <v>7184930</v>
      </c>
      <c r="W18" s="8">
        <v>28541194</v>
      </c>
      <c r="X18" s="8">
        <v>29192202</v>
      </c>
      <c r="Y18" s="8">
        <v>-651008</v>
      </c>
      <c r="Z18" s="2">
        <v>-2.2300750042768271</v>
      </c>
      <c r="AA18" s="6">
        <v>29192202</v>
      </c>
    </row>
    <row r="19" spans="1:27" ht="13.5" x14ac:dyDescent="0.25">
      <c r="A19" s="23" t="s">
        <v>46</v>
      </c>
      <c r="B19" s="29" t="s">
        <v>32</v>
      </c>
      <c r="C19" s="6">
        <v>189927</v>
      </c>
      <c r="D19" s="6"/>
      <c r="E19" s="7">
        <v>690000</v>
      </c>
      <c r="F19" s="26">
        <v>690000</v>
      </c>
      <c r="G19" s="26">
        <v>9082</v>
      </c>
      <c r="H19" s="26">
        <v>880</v>
      </c>
      <c r="I19" s="26">
        <v>335</v>
      </c>
      <c r="J19" s="26">
        <v>10297</v>
      </c>
      <c r="K19" s="26">
        <v>1012</v>
      </c>
      <c r="L19" s="26"/>
      <c r="M19" s="26"/>
      <c r="N19" s="26">
        <v>1012</v>
      </c>
      <c r="O19" s="26">
        <v>2288</v>
      </c>
      <c r="P19" s="26">
        <v>28920</v>
      </c>
      <c r="Q19" s="26">
        <v>33313</v>
      </c>
      <c r="R19" s="26">
        <v>64521</v>
      </c>
      <c r="S19" s="26">
        <v>14660</v>
      </c>
      <c r="T19" s="26">
        <v>68411</v>
      </c>
      <c r="U19" s="26">
        <v>2597</v>
      </c>
      <c r="V19" s="26">
        <v>85668</v>
      </c>
      <c r="W19" s="26">
        <v>161498</v>
      </c>
      <c r="X19" s="26">
        <v>690000</v>
      </c>
      <c r="Y19" s="26">
        <v>-528502</v>
      </c>
      <c r="Z19" s="27">
        <v>-76.594492753623186</v>
      </c>
      <c r="AA19" s="28">
        <v>690000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752361886</v>
      </c>
      <c r="D21" s="33">
        <f t="shared" si="0"/>
        <v>0</v>
      </c>
      <c r="E21" s="34">
        <f t="shared" si="0"/>
        <v>907881807</v>
      </c>
      <c r="F21" s="35">
        <f t="shared" si="0"/>
        <v>908553210</v>
      </c>
      <c r="G21" s="35">
        <f t="shared" si="0"/>
        <v>65775055</v>
      </c>
      <c r="H21" s="35">
        <f t="shared" si="0"/>
        <v>14132880</v>
      </c>
      <c r="I21" s="35">
        <f t="shared" si="0"/>
        <v>125712608</v>
      </c>
      <c r="J21" s="35">
        <f t="shared" si="0"/>
        <v>205620543</v>
      </c>
      <c r="K21" s="35">
        <f t="shared" si="0"/>
        <v>55472821</v>
      </c>
      <c r="L21" s="35">
        <f t="shared" si="0"/>
        <v>67862597</v>
      </c>
      <c r="M21" s="35">
        <f t="shared" si="0"/>
        <v>78867908</v>
      </c>
      <c r="N21" s="35">
        <f t="shared" si="0"/>
        <v>202203326</v>
      </c>
      <c r="O21" s="35">
        <f t="shared" si="0"/>
        <v>68294140</v>
      </c>
      <c r="P21" s="35">
        <f t="shared" si="0"/>
        <v>67157211</v>
      </c>
      <c r="Q21" s="35">
        <f t="shared" si="0"/>
        <v>62133313</v>
      </c>
      <c r="R21" s="35">
        <f t="shared" si="0"/>
        <v>197584664</v>
      </c>
      <c r="S21" s="35">
        <f t="shared" si="0"/>
        <v>63662261</v>
      </c>
      <c r="T21" s="35">
        <f t="shared" si="0"/>
        <v>41375645</v>
      </c>
      <c r="U21" s="35">
        <f t="shared" si="0"/>
        <v>102039249</v>
      </c>
      <c r="V21" s="35">
        <f t="shared" si="0"/>
        <v>207077155</v>
      </c>
      <c r="W21" s="35">
        <f t="shared" si="0"/>
        <v>812485688</v>
      </c>
      <c r="X21" s="35">
        <f t="shared" si="0"/>
        <v>908553210</v>
      </c>
      <c r="Y21" s="35">
        <f t="shared" si="0"/>
        <v>-96067522</v>
      </c>
      <c r="Z21" s="36">
        <f>+IF(X21&lt;&gt;0,+(Y21/X21)*100,0)</f>
        <v>-10.573681424778632</v>
      </c>
      <c r="AA21" s="33">
        <f>SUM(AA5:AA20)</f>
        <v>908553210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56401298</v>
      </c>
      <c r="D24" s="6"/>
      <c r="E24" s="7">
        <v>62389319</v>
      </c>
      <c r="F24" s="8">
        <v>64854162</v>
      </c>
      <c r="G24" s="8">
        <v>3656689</v>
      </c>
      <c r="H24" s="8">
        <v>4338824</v>
      </c>
      <c r="I24" s="8">
        <v>4581531</v>
      </c>
      <c r="J24" s="8">
        <v>12577044</v>
      </c>
      <c r="K24" s="8">
        <v>5056036</v>
      </c>
      <c r="L24" s="8">
        <v>7257816</v>
      </c>
      <c r="M24" s="8">
        <v>5296869</v>
      </c>
      <c r="N24" s="8">
        <v>17610721</v>
      </c>
      <c r="O24" s="8">
        <v>5053683</v>
      </c>
      <c r="P24" s="8">
        <v>4801944</v>
      </c>
      <c r="Q24" s="8">
        <v>5397319</v>
      </c>
      <c r="R24" s="8">
        <v>15252946</v>
      </c>
      <c r="S24" s="8">
        <v>5177343</v>
      </c>
      <c r="T24" s="8">
        <v>5410857</v>
      </c>
      <c r="U24" s="8">
        <v>5225363</v>
      </c>
      <c r="V24" s="8">
        <v>15813563</v>
      </c>
      <c r="W24" s="8">
        <v>61254274</v>
      </c>
      <c r="X24" s="8">
        <v>64854162</v>
      </c>
      <c r="Y24" s="8">
        <v>-3599888</v>
      </c>
      <c r="Z24" s="2">
        <v>-5.5507432198414657</v>
      </c>
      <c r="AA24" s="6">
        <v>64854162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2186549</v>
      </c>
      <c r="D26" s="6"/>
      <c r="E26" s="7">
        <v>35461000</v>
      </c>
      <c r="F26" s="8">
        <v>12461000</v>
      </c>
      <c r="G26" s="8"/>
      <c r="H26" s="8">
        <v>87395</v>
      </c>
      <c r="I26" s="8">
        <v>5542</v>
      </c>
      <c r="J26" s="8">
        <v>92937</v>
      </c>
      <c r="K26" s="8">
        <v>605</v>
      </c>
      <c r="L26" s="8">
        <v>4396</v>
      </c>
      <c r="M26" s="8">
        <v>18961</v>
      </c>
      <c r="N26" s="8">
        <v>23962</v>
      </c>
      <c r="O26" s="8">
        <v>8652</v>
      </c>
      <c r="P26" s="8">
        <v>4340</v>
      </c>
      <c r="Q26" s="8">
        <v>113</v>
      </c>
      <c r="R26" s="8">
        <v>13105</v>
      </c>
      <c r="S26" s="8">
        <v>47086</v>
      </c>
      <c r="T26" s="8"/>
      <c r="U26" s="8">
        <v>648</v>
      </c>
      <c r="V26" s="8">
        <v>47734</v>
      </c>
      <c r="W26" s="8">
        <v>177738</v>
      </c>
      <c r="X26" s="8">
        <v>12461000</v>
      </c>
      <c r="Y26" s="8">
        <v>-12283262</v>
      </c>
      <c r="Z26" s="2">
        <v>-98.573645774817436</v>
      </c>
      <c r="AA26" s="6">
        <v>12461000</v>
      </c>
    </row>
    <row r="27" spans="1:27" ht="13.5" x14ac:dyDescent="0.25">
      <c r="A27" s="25" t="s">
        <v>53</v>
      </c>
      <c r="B27" s="24" t="s">
        <v>32</v>
      </c>
      <c r="C27" s="6">
        <v>20481228</v>
      </c>
      <c r="D27" s="6"/>
      <c r="E27" s="7">
        <v>21515620</v>
      </c>
      <c r="F27" s="8">
        <v>21515620</v>
      </c>
      <c r="G27" s="8">
        <v>1792968</v>
      </c>
      <c r="H27" s="8">
        <v>1792968</v>
      </c>
      <c r="I27" s="8">
        <v>1792968</v>
      </c>
      <c r="J27" s="8">
        <v>5378904</v>
      </c>
      <c r="K27" s="8">
        <v>1792968</v>
      </c>
      <c r="L27" s="8">
        <v>1792968</v>
      </c>
      <c r="M27" s="8">
        <v>1792968</v>
      </c>
      <c r="N27" s="8">
        <v>5378904</v>
      </c>
      <c r="O27" s="8">
        <v>1792968</v>
      </c>
      <c r="P27" s="8">
        <v>1792968</v>
      </c>
      <c r="Q27" s="8">
        <v>1792968</v>
      </c>
      <c r="R27" s="8">
        <v>5378904</v>
      </c>
      <c r="S27" s="8">
        <v>-5500153</v>
      </c>
      <c r="T27" s="8">
        <v>8728837</v>
      </c>
      <c r="U27" s="8">
        <v>1734216</v>
      </c>
      <c r="V27" s="8">
        <v>4962900</v>
      </c>
      <c r="W27" s="8">
        <v>21099612</v>
      </c>
      <c r="X27" s="8">
        <v>21515620</v>
      </c>
      <c r="Y27" s="8">
        <v>-416008</v>
      </c>
      <c r="Z27" s="2">
        <v>-1.9335162082245363</v>
      </c>
      <c r="AA27" s="6">
        <v>21515620</v>
      </c>
    </row>
    <row r="28" spans="1:27" ht="13.5" x14ac:dyDescent="0.25">
      <c r="A28" s="25" t="s">
        <v>54</v>
      </c>
      <c r="B28" s="24" t="s">
        <v>32</v>
      </c>
      <c r="C28" s="6">
        <v>8053587</v>
      </c>
      <c r="D28" s="6"/>
      <c r="E28" s="7">
        <v>8588079</v>
      </c>
      <c r="F28" s="8">
        <v>9140759</v>
      </c>
      <c r="G28" s="8"/>
      <c r="H28" s="8"/>
      <c r="I28" s="8"/>
      <c r="J28" s="8"/>
      <c r="K28" s="8"/>
      <c r="L28" s="8"/>
      <c r="M28" s="8">
        <v>4570380</v>
      </c>
      <c r="N28" s="8">
        <v>4570380</v>
      </c>
      <c r="O28" s="8"/>
      <c r="P28" s="8"/>
      <c r="Q28" s="8"/>
      <c r="R28" s="8"/>
      <c r="S28" s="8"/>
      <c r="T28" s="8"/>
      <c r="U28" s="8">
        <v>4221693</v>
      </c>
      <c r="V28" s="8">
        <v>4221693</v>
      </c>
      <c r="W28" s="8">
        <v>8792073</v>
      </c>
      <c r="X28" s="8">
        <v>9140759</v>
      </c>
      <c r="Y28" s="8">
        <v>-348686</v>
      </c>
      <c r="Z28" s="2">
        <v>-3.8146285226423755</v>
      </c>
      <c r="AA28" s="6">
        <v>9140759</v>
      </c>
    </row>
    <row r="29" spans="1:27" ht="13.5" x14ac:dyDescent="0.25">
      <c r="A29" s="25" t="s">
        <v>55</v>
      </c>
      <c r="B29" s="24" t="s">
        <v>32</v>
      </c>
      <c r="C29" s="6">
        <v>516669781</v>
      </c>
      <c r="D29" s="6"/>
      <c r="E29" s="7">
        <v>613082122</v>
      </c>
      <c r="F29" s="8">
        <v>608582122</v>
      </c>
      <c r="G29" s="8">
        <v>5613</v>
      </c>
      <c r="H29" s="8">
        <v>76303713</v>
      </c>
      <c r="I29" s="8">
        <v>75426908</v>
      </c>
      <c r="J29" s="8">
        <v>151736234</v>
      </c>
      <c r="K29" s="8">
        <v>45406083</v>
      </c>
      <c r="L29" s="8">
        <v>43002117</v>
      </c>
      <c r="M29" s="8">
        <v>41790781</v>
      </c>
      <c r="N29" s="8">
        <v>130198981</v>
      </c>
      <c r="O29" s="8">
        <v>43941273</v>
      </c>
      <c r="P29" s="8">
        <v>43985061</v>
      </c>
      <c r="Q29" s="8">
        <v>41889699</v>
      </c>
      <c r="R29" s="8">
        <v>129816033</v>
      </c>
      <c r="S29" s="8">
        <v>45105379</v>
      </c>
      <c r="T29" s="8">
        <v>41862668</v>
      </c>
      <c r="U29" s="8">
        <v>44038536</v>
      </c>
      <c r="V29" s="8">
        <v>131006583</v>
      </c>
      <c r="W29" s="8">
        <v>542757831</v>
      </c>
      <c r="X29" s="8">
        <v>608582122</v>
      </c>
      <c r="Y29" s="8">
        <v>-65824291</v>
      </c>
      <c r="Z29" s="2">
        <v>-10.816007999656618</v>
      </c>
      <c r="AA29" s="6">
        <v>608582122</v>
      </c>
    </row>
    <row r="30" spans="1:27" ht="13.5" x14ac:dyDescent="0.25">
      <c r="A30" s="25" t="s">
        <v>56</v>
      </c>
      <c r="B30" s="24" t="s">
        <v>32</v>
      </c>
      <c r="C30" s="6">
        <v>9241377</v>
      </c>
      <c r="D30" s="6"/>
      <c r="E30" s="7">
        <v>10268924</v>
      </c>
      <c r="F30" s="8">
        <v>10718924</v>
      </c>
      <c r="G30" s="8">
        <v>749727</v>
      </c>
      <c r="H30" s="8">
        <v>1056631</v>
      </c>
      <c r="I30" s="8">
        <v>800869</v>
      </c>
      <c r="J30" s="8">
        <v>2607227</v>
      </c>
      <c r="K30" s="8">
        <v>1321347</v>
      </c>
      <c r="L30" s="8">
        <v>749904</v>
      </c>
      <c r="M30" s="8">
        <v>1042012</v>
      </c>
      <c r="N30" s="8">
        <v>3113263</v>
      </c>
      <c r="O30" s="8">
        <v>776652</v>
      </c>
      <c r="P30" s="8">
        <v>862612</v>
      </c>
      <c r="Q30" s="8">
        <v>1228585</v>
      </c>
      <c r="R30" s="8">
        <v>2867849</v>
      </c>
      <c r="S30" s="8">
        <v>714712</v>
      </c>
      <c r="T30" s="8">
        <v>1258859</v>
      </c>
      <c r="U30" s="8">
        <v>1959460</v>
      </c>
      <c r="V30" s="8">
        <v>3933031</v>
      </c>
      <c r="W30" s="8">
        <v>12521370</v>
      </c>
      <c r="X30" s="8">
        <v>10718924</v>
      </c>
      <c r="Y30" s="8">
        <v>1802446</v>
      </c>
      <c r="Z30" s="2">
        <v>16.81554976973435</v>
      </c>
      <c r="AA30" s="6">
        <v>10718924</v>
      </c>
    </row>
    <row r="31" spans="1:27" ht="13.5" x14ac:dyDescent="0.25">
      <c r="A31" s="25" t="s">
        <v>57</v>
      </c>
      <c r="B31" s="24" t="s">
        <v>32</v>
      </c>
      <c r="C31" s="6">
        <v>31017996</v>
      </c>
      <c r="D31" s="6"/>
      <c r="E31" s="7">
        <v>35358700</v>
      </c>
      <c r="F31" s="8">
        <v>39798700</v>
      </c>
      <c r="G31" s="8">
        <v>32576</v>
      </c>
      <c r="H31" s="8">
        <v>2282802</v>
      </c>
      <c r="I31" s="8">
        <v>2646730</v>
      </c>
      <c r="J31" s="8">
        <v>4962108</v>
      </c>
      <c r="K31" s="8">
        <v>2449993</v>
      </c>
      <c r="L31" s="8">
        <v>4363851</v>
      </c>
      <c r="M31" s="8">
        <v>2307031</v>
      </c>
      <c r="N31" s="8">
        <v>9120875</v>
      </c>
      <c r="O31" s="8">
        <v>556669</v>
      </c>
      <c r="P31" s="8">
        <v>4919778</v>
      </c>
      <c r="Q31" s="8">
        <v>1439716</v>
      </c>
      <c r="R31" s="8">
        <v>6916163</v>
      </c>
      <c r="S31" s="8">
        <v>5010558</v>
      </c>
      <c r="T31" s="8">
        <v>2992004</v>
      </c>
      <c r="U31" s="8">
        <v>8239864</v>
      </c>
      <c r="V31" s="8">
        <v>16242426</v>
      </c>
      <c r="W31" s="8">
        <v>37241572</v>
      </c>
      <c r="X31" s="8">
        <v>39798700</v>
      </c>
      <c r="Y31" s="8">
        <v>-2557128</v>
      </c>
      <c r="Z31" s="2">
        <v>-6.4251545904765726</v>
      </c>
      <c r="AA31" s="6">
        <v>39798700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3406630</v>
      </c>
      <c r="D33" s="6"/>
      <c r="E33" s="7">
        <v>3542842</v>
      </c>
      <c r="F33" s="8">
        <v>3875242</v>
      </c>
      <c r="G33" s="8">
        <v>73736</v>
      </c>
      <c r="H33" s="8">
        <v>142338</v>
      </c>
      <c r="I33" s="8">
        <v>759078</v>
      </c>
      <c r="J33" s="8">
        <v>975152</v>
      </c>
      <c r="K33" s="8">
        <v>250957</v>
      </c>
      <c r="L33" s="8">
        <v>871392</v>
      </c>
      <c r="M33" s="8">
        <v>399437</v>
      </c>
      <c r="N33" s="8">
        <v>1521786</v>
      </c>
      <c r="O33" s="8">
        <v>231610</v>
      </c>
      <c r="P33" s="8">
        <v>153535</v>
      </c>
      <c r="Q33" s="8">
        <v>-278792</v>
      </c>
      <c r="R33" s="8">
        <v>106353</v>
      </c>
      <c r="S33" s="8">
        <v>170339</v>
      </c>
      <c r="T33" s="8">
        <v>150132</v>
      </c>
      <c r="U33" s="8">
        <v>415431</v>
      </c>
      <c r="V33" s="8">
        <v>735902</v>
      </c>
      <c r="W33" s="8">
        <v>3339193</v>
      </c>
      <c r="X33" s="8">
        <v>3875242</v>
      </c>
      <c r="Y33" s="8">
        <v>-536049</v>
      </c>
      <c r="Z33" s="2">
        <v>-13.832658708798057</v>
      </c>
      <c r="AA33" s="6">
        <v>3875242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647458446</v>
      </c>
      <c r="D35" s="33">
        <f>SUM(D24:D34)</f>
        <v>0</v>
      </c>
      <c r="E35" s="34">
        <f t="shared" si="1"/>
        <v>790206606</v>
      </c>
      <c r="F35" s="35">
        <f t="shared" si="1"/>
        <v>770946529</v>
      </c>
      <c r="G35" s="35">
        <f t="shared" si="1"/>
        <v>6311309</v>
      </c>
      <c r="H35" s="35">
        <f t="shared" si="1"/>
        <v>86004671</v>
      </c>
      <c r="I35" s="35">
        <f t="shared" si="1"/>
        <v>86013626</v>
      </c>
      <c r="J35" s="35">
        <f t="shared" si="1"/>
        <v>178329606</v>
      </c>
      <c r="K35" s="35">
        <f t="shared" si="1"/>
        <v>56277989</v>
      </c>
      <c r="L35" s="35">
        <f t="shared" si="1"/>
        <v>58042444</v>
      </c>
      <c r="M35" s="35">
        <f t="shared" si="1"/>
        <v>57218439</v>
      </c>
      <c r="N35" s="35">
        <f t="shared" si="1"/>
        <v>171538872</v>
      </c>
      <c r="O35" s="35">
        <f t="shared" si="1"/>
        <v>52361507</v>
      </c>
      <c r="P35" s="35">
        <f t="shared" si="1"/>
        <v>56520238</v>
      </c>
      <c r="Q35" s="35">
        <f t="shared" si="1"/>
        <v>51469608</v>
      </c>
      <c r="R35" s="35">
        <f t="shared" si="1"/>
        <v>160351353</v>
      </c>
      <c r="S35" s="35">
        <f t="shared" si="1"/>
        <v>50725264</v>
      </c>
      <c r="T35" s="35">
        <f t="shared" si="1"/>
        <v>60403357</v>
      </c>
      <c r="U35" s="35">
        <f t="shared" si="1"/>
        <v>65835211</v>
      </c>
      <c r="V35" s="35">
        <f t="shared" si="1"/>
        <v>176963832</v>
      </c>
      <c r="W35" s="35">
        <f t="shared" si="1"/>
        <v>687183663</v>
      </c>
      <c r="X35" s="35">
        <f t="shared" si="1"/>
        <v>770946529</v>
      </c>
      <c r="Y35" s="35">
        <f t="shared" si="1"/>
        <v>-83762866</v>
      </c>
      <c r="Z35" s="36">
        <f>+IF(X35&lt;&gt;0,+(Y35/X35)*100,0)</f>
        <v>-10.864938468385009</v>
      </c>
      <c r="AA35" s="33">
        <f>SUM(AA24:AA34)</f>
        <v>770946529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104903440</v>
      </c>
      <c r="D37" s="46">
        <f>+D21-D35</f>
        <v>0</v>
      </c>
      <c r="E37" s="47">
        <f t="shared" si="2"/>
        <v>117675201</v>
      </c>
      <c r="F37" s="48">
        <f t="shared" si="2"/>
        <v>137606681</v>
      </c>
      <c r="G37" s="48">
        <f t="shared" si="2"/>
        <v>59463746</v>
      </c>
      <c r="H37" s="48">
        <f t="shared" si="2"/>
        <v>-71871791</v>
      </c>
      <c r="I37" s="48">
        <f t="shared" si="2"/>
        <v>39698982</v>
      </c>
      <c r="J37" s="48">
        <f t="shared" si="2"/>
        <v>27290937</v>
      </c>
      <c r="K37" s="48">
        <f t="shared" si="2"/>
        <v>-805168</v>
      </c>
      <c r="L37" s="48">
        <f t="shared" si="2"/>
        <v>9820153</v>
      </c>
      <c r="M37" s="48">
        <f t="shared" si="2"/>
        <v>21649469</v>
      </c>
      <c r="N37" s="48">
        <f t="shared" si="2"/>
        <v>30664454</v>
      </c>
      <c r="O37" s="48">
        <f t="shared" si="2"/>
        <v>15932633</v>
      </c>
      <c r="P37" s="48">
        <f t="shared" si="2"/>
        <v>10636973</v>
      </c>
      <c r="Q37" s="48">
        <f t="shared" si="2"/>
        <v>10663705</v>
      </c>
      <c r="R37" s="48">
        <f t="shared" si="2"/>
        <v>37233311</v>
      </c>
      <c r="S37" s="48">
        <f t="shared" si="2"/>
        <v>12936997</v>
      </c>
      <c r="T37" s="48">
        <f t="shared" si="2"/>
        <v>-19027712</v>
      </c>
      <c r="U37" s="48">
        <f t="shared" si="2"/>
        <v>36204038</v>
      </c>
      <c r="V37" s="48">
        <f t="shared" si="2"/>
        <v>30113323</v>
      </c>
      <c r="W37" s="48">
        <f t="shared" si="2"/>
        <v>125302025</v>
      </c>
      <c r="X37" s="48">
        <f>IF(F21=F35,0,X21-X35)</f>
        <v>137606681</v>
      </c>
      <c r="Y37" s="48">
        <f t="shared" si="2"/>
        <v>-12304656</v>
      </c>
      <c r="Z37" s="49">
        <f>+IF(X37&lt;&gt;0,+(Y37/X37)*100,0)</f>
        <v>-8.9419030461173605</v>
      </c>
      <c r="AA37" s="46">
        <f>+AA21-AA35</f>
        <v>137606681</v>
      </c>
    </row>
    <row r="38" spans="1:27" ht="23.1" customHeight="1" x14ac:dyDescent="0.25">
      <c r="A38" s="50" t="s">
        <v>62</v>
      </c>
      <c r="B38" s="29" t="s">
        <v>32</v>
      </c>
      <c r="C38" s="6">
        <v>1443682</v>
      </c>
      <c r="D38" s="6"/>
      <c r="E38" s="7">
        <v>15100000</v>
      </c>
      <c r="F38" s="8">
        <v>15100000</v>
      </c>
      <c r="G38" s="8"/>
      <c r="H38" s="8"/>
      <c r="I38" s="8">
        <v>965198</v>
      </c>
      <c r="J38" s="8">
        <v>965198</v>
      </c>
      <c r="K38" s="8">
        <v>178387</v>
      </c>
      <c r="L38" s="8">
        <v>321322</v>
      </c>
      <c r="M38" s="8">
        <v>2065838</v>
      </c>
      <c r="N38" s="8">
        <v>2565547</v>
      </c>
      <c r="O38" s="8"/>
      <c r="P38" s="8">
        <v>275635</v>
      </c>
      <c r="Q38" s="8">
        <v>282166</v>
      </c>
      <c r="R38" s="8">
        <v>557801</v>
      </c>
      <c r="S38" s="8"/>
      <c r="T38" s="8">
        <v>6712168</v>
      </c>
      <c r="U38" s="8">
        <v>6108715</v>
      </c>
      <c r="V38" s="8">
        <v>12820883</v>
      </c>
      <c r="W38" s="8">
        <v>16909429</v>
      </c>
      <c r="X38" s="8">
        <v>15100000</v>
      </c>
      <c r="Y38" s="8">
        <v>1809429</v>
      </c>
      <c r="Z38" s="2">
        <v>11.982973509933775</v>
      </c>
      <c r="AA38" s="6">
        <v>15100000</v>
      </c>
    </row>
    <row r="39" spans="1:27" ht="57" customHeight="1" x14ac:dyDescent="0.25">
      <c r="A39" s="50" t="s">
        <v>63</v>
      </c>
      <c r="B39" s="29" t="s">
        <v>32</v>
      </c>
      <c r="C39" s="28">
        <v>9331868</v>
      </c>
      <c r="D39" s="28"/>
      <c r="E39" s="7">
        <v>4471000</v>
      </c>
      <c r="F39" s="26">
        <v>4471000</v>
      </c>
      <c r="G39" s="26">
        <v>395305</v>
      </c>
      <c r="H39" s="26">
        <v>402132</v>
      </c>
      <c r="I39" s="26">
        <v>2379273</v>
      </c>
      <c r="J39" s="26">
        <v>3176710</v>
      </c>
      <c r="K39" s="26">
        <v>768836</v>
      </c>
      <c r="L39" s="26">
        <v>368274</v>
      </c>
      <c r="M39" s="26">
        <v>1120798</v>
      </c>
      <c r="N39" s="26">
        <v>2257908</v>
      </c>
      <c r="O39" s="26">
        <v>902080</v>
      </c>
      <c r="P39" s="26">
        <v>844393</v>
      </c>
      <c r="Q39" s="26">
        <v>253653</v>
      </c>
      <c r="R39" s="26">
        <v>2000126</v>
      </c>
      <c r="S39" s="26">
        <v>375562</v>
      </c>
      <c r="T39" s="26">
        <v>1014173</v>
      </c>
      <c r="U39" s="26">
        <v>1614829</v>
      </c>
      <c r="V39" s="26">
        <v>3004564</v>
      </c>
      <c r="W39" s="26">
        <v>10439308</v>
      </c>
      <c r="X39" s="26">
        <v>4471000</v>
      </c>
      <c r="Y39" s="26">
        <v>5968308</v>
      </c>
      <c r="Z39" s="27">
        <v>133.48933124580631</v>
      </c>
      <c r="AA39" s="28">
        <v>4471000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115678990</v>
      </c>
      <c r="D41" s="56">
        <f>SUM(D37:D40)</f>
        <v>0</v>
      </c>
      <c r="E41" s="57">
        <f t="shared" si="3"/>
        <v>137246201</v>
      </c>
      <c r="F41" s="58">
        <f t="shared" si="3"/>
        <v>157177681</v>
      </c>
      <c r="G41" s="58">
        <f t="shared" si="3"/>
        <v>59859051</v>
      </c>
      <c r="H41" s="58">
        <f t="shared" si="3"/>
        <v>-71469659</v>
      </c>
      <c r="I41" s="58">
        <f t="shared" si="3"/>
        <v>43043453</v>
      </c>
      <c r="J41" s="58">
        <f t="shared" si="3"/>
        <v>31432845</v>
      </c>
      <c r="K41" s="58">
        <f t="shared" si="3"/>
        <v>142055</v>
      </c>
      <c r="L41" s="58">
        <f t="shared" si="3"/>
        <v>10509749</v>
      </c>
      <c r="M41" s="58">
        <f t="shared" si="3"/>
        <v>24836105</v>
      </c>
      <c r="N41" s="58">
        <f t="shared" si="3"/>
        <v>35487909</v>
      </c>
      <c r="O41" s="58">
        <f t="shared" si="3"/>
        <v>16834713</v>
      </c>
      <c r="P41" s="58">
        <f t="shared" si="3"/>
        <v>11757001</v>
      </c>
      <c r="Q41" s="58">
        <f t="shared" si="3"/>
        <v>11199524</v>
      </c>
      <c r="R41" s="58">
        <f t="shared" si="3"/>
        <v>39791238</v>
      </c>
      <c r="S41" s="58">
        <f t="shared" si="3"/>
        <v>13312559</v>
      </c>
      <c r="T41" s="58">
        <f t="shared" si="3"/>
        <v>-11301371</v>
      </c>
      <c r="U41" s="58">
        <f t="shared" si="3"/>
        <v>43927582</v>
      </c>
      <c r="V41" s="58">
        <f t="shared" si="3"/>
        <v>45938770</v>
      </c>
      <c r="W41" s="58">
        <f t="shared" si="3"/>
        <v>152650762</v>
      </c>
      <c r="X41" s="58">
        <f t="shared" si="3"/>
        <v>157177681</v>
      </c>
      <c r="Y41" s="58">
        <f t="shared" si="3"/>
        <v>-4526919</v>
      </c>
      <c r="Z41" s="59">
        <f>+IF(X41&lt;&gt;0,+(Y41/X41)*100,0)</f>
        <v>-2.8801283815861871</v>
      </c>
      <c r="AA41" s="56">
        <f>SUM(AA37:AA40)</f>
        <v>157177681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115678990</v>
      </c>
      <c r="D43" s="64">
        <f>+D41-D42</f>
        <v>0</v>
      </c>
      <c r="E43" s="65">
        <f t="shared" si="4"/>
        <v>137246201</v>
      </c>
      <c r="F43" s="66">
        <f t="shared" si="4"/>
        <v>157177681</v>
      </c>
      <c r="G43" s="66">
        <f t="shared" si="4"/>
        <v>59859051</v>
      </c>
      <c r="H43" s="66">
        <f t="shared" si="4"/>
        <v>-71469659</v>
      </c>
      <c r="I43" s="66">
        <f t="shared" si="4"/>
        <v>43043453</v>
      </c>
      <c r="J43" s="66">
        <f t="shared" si="4"/>
        <v>31432845</v>
      </c>
      <c r="K43" s="66">
        <f t="shared" si="4"/>
        <v>142055</v>
      </c>
      <c r="L43" s="66">
        <f t="shared" si="4"/>
        <v>10509749</v>
      </c>
      <c r="M43" s="66">
        <f t="shared" si="4"/>
        <v>24836105</v>
      </c>
      <c r="N43" s="66">
        <f t="shared" si="4"/>
        <v>35487909</v>
      </c>
      <c r="O43" s="66">
        <f t="shared" si="4"/>
        <v>16834713</v>
      </c>
      <c r="P43" s="66">
        <f t="shared" si="4"/>
        <v>11757001</v>
      </c>
      <c r="Q43" s="66">
        <f t="shared" si="4"/>
        <v>11199524</v>
      </c>
      <c r="R43" s="66">
        <f t="shared" si="4"/>
        <v>39791238</v>
      </c>
      <c r="S43" s="66">
        <f t="shared" si="4"/>
        <v>13312559</v>
      </c>
      <c r="T43" s="66">
        <f t="shared" si="4"/>
        <v>-11301371</v>
      </c>
      <c r="U43" s="66">
        <f t="shared" si="4"/>
        <v>43927582</v>
      </c>
      <c r="V43" s="66">
        <f t="shared" si="4"/>
        <v>45938770</v>
      </c>
      <c r="W43" s="66">
        <f t="shared" si="4"/>
        <v>152650762</v>
      </c>
      <c r="X43" s="66">
        <f t="shared" si="4"/>
        <v>157177681</v>
      </c>
      <c r="Y43" s="66">
        <f t="shared" si="4"/>
        <v>-4526919</v>
      </c>
      <c r="Z43" s="67">
        <f>+IF(X43&lt;&gt;0,+(Y43/X43)*100,0)</f>
        <v>-2.8801283815861871</v>
      </c>
      <c r="AA43" s="64">
        <f>+AA41-AA42</f>
        <v>157177681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115678990</v>
      </c>
      <c r="D45" s="56">
        <f>SUM(D43:D44)</f>
        <v>0</v>
      </c>
      <c r="E45" s="57">
        <f t="shared" si="5"/>
        <v>137246201</v>
      </c>
      <c r="F45" s="58">
        <f t="shared" si="5"/>
        <v>157177681</v>
      </c>
      <c r="G45" s="58">
        <f t="shared" si="5"/>
        <v>59859051</v>
      </c>
      <c r="H45" s="58">
        <f t="shared" si="5"/>
        <v>-71469659</v>
      </c>
      <c r="I45" s="58">
        <f t="shared" si="5"/>
        <v>43043453</v>
      </c>
      <c r="J45" s="58">
        <f t="shared" si="5"/>
        <v>31432845</v>
      </c>
      <c r="K45" s="58">
        <f t="shared" si="5"/>
        <v>142055</v>
      </c>
      <c r="L45" s="58">
        <f t="shared" si="5"/>
        <v>10509749</v>
      </c>
      <c r="M45" s="58">
        <f t="shared" si="5"/>
        <v>24836105</v>
      </c>
      <c r="N45" s="58">
        <f t="shared" si="5"/>
        <v>35487909</v>
      </c>
      <c r="O45" s="58">
        <f t="shared" si="5"/>
        <v>16834713</v>
      </c>
      <c r="P45" s="58">
        <f t="shared" si="5"/>
        <v>11757001</v>
      </c>
      <c r="Q45" s="58">
        <f t="shared" si="5"/>
        <v>11199524</v>
      </c>
      <c r="R45" s="58">
        <f t="shared" si="5"/>
        <v>39791238</v>
      </c>
      <c r="S45" s="58">
        <f t="shared" si="5"/>
        <v>13312559</v>
      </c>
      <c r="T45" s="58">
        <f t="shared" si="5"/>
        <v>-11301371</v>
      </c>
      <c r="U45" s="58">
        <f t="shared" si="5"/>
        <v>43927582</v>
      </c>
      <c r="V45" s="58">
        <f t="shared" si="5"/>
        <v>45938770</v>
      </c>
      <c r="W45" s="58">
        <f t="shared" si="5"/>
        <v>152650762</v>
      </c>
      <c r="X45" s="58">
        <f t="shared" si="5"/>
        <v>157177681</v>
      </c>
      <c r="Y45" s="58">
        <f t="shared" si="5"/>
        <v>-4526919</v>
      </c>
      <c r="Z45" s="59">
        <f>+IF(X45&lt;&gt;0,+(Y45/X45)*100,0)</f>
        <v>-2.8801283815861871</v>
      </c>
      <c r="AA45" s="56">
        <f>SUM(AA43:AA44)</f>
        <v>157177681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115678990</v>
      </c>
      <c r="D47" s="71">
        <f>SUM(D45:D46)</f>
        <v>0</v>
      </c>
      <c r="E47" s="72">
        <f t="shared" si="6"/>
        <v>137246201</v>
      </c>
      <c r="F47" s="73">
        <f t="shared" si="6"/>
        <v>157177681</v>
      </c>
      <c r="G47" s="73">
        <f t="shared" si="6"/>
        <v>59859051</v>
      </c>
      <c r="H47" s="74">
        <f t="shared" si="6"/>
        <v>-71469659</v>
      </c>
      <c r="I47" s="74">
        <f t="shared" si="6"/>
        <v>43043453</v>
      </c>
      <c r="J47" s="74">
        <f t="shared" si="6"/>
        <v>31432845</v>
      </c>
      <c r="K47" s="74">
        <f t="shared" si="6"/>
        <v>142055</v>
      </c>
      <c r="L47" s="74">
        <f t="shared" si="6"/>
        <v>10509749</v>
      </c>
      <c r="M47" s="73">
        <f t="shared" si="6"/>
        <v>24836105</v>
      </c>
      <c r="N47" s="73">
        <f t="shared" si="6"/>
        <v>35487909</v>
      </c>
      <c r="O47" s="74">
        <f t="shared" si="6"/>
        <v>16834713</v>
      </c>
      <c r="P47" s="74">
        <f t="shared" si="6"/>
        <v>11757001</v>
      </c>
      <c r="Q47" s="74">
        <f t="shared" si="6"/>
        <v>11199524</v>
      </c>
      <c r="R47" s="74">
        <f t="shared" si="6"/>
        <v>39791238</v>
      </c>
      <c r="S47" s="74">
        <f t="shared" si="6"/>
        <v>13312559</v>
      </c>
      <c r="T47" s="73">
        <f t="shared" si="6"/>
        <v>-11301371</v>
      </c>
      <c r="U47" s="73">
        <f t="shared" si="6"/>
        <v>43927582</v>
      </c>
      <c r="V47" s="74">
        <f t="shared" si="6"/>
        <v>45938770</v>
      </c>
      <c r="W47" s="74">
        <f t="shared" si="6"/>
        <v>152650762</v>
      </c>
      <c r="X47" s="74">
        <f t="shared" si="6"/>
        <v>157177681</v>
      </c>
      <c r="Y47" s="74">
        <f t="shared" si="6"/>
        <v>-4526919</v>
      </c>
      <c r="Z47" s="75">
        <f>+IF(X47&lt;&gt;0,+(Y47/X47)*100,0)</f>
        <v>-2.8801283815861871</v>
      </c>
      <c r="AA47" s="76">
        <f>SUM(AA45:AA46)</f>
        <v>157177681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540684-EDDF-44C1-B68C-CF1FBED5FD45}"/>
</file>

<file path=customXml/itemProps2.xml><?xml version="1.0" encoding="utf-8"?>
<ds:datastoreItem xmlns:ds="http://schemas.openxmlformats.org/officeDocument/2006/customXml" ds:itemID="{0E353968-A2F4-4335-9B07-0F808FD087CC}"/>
</file>

<file path=customXml/itemProps3.xml><?xml version="1.0" encoding="utf-8"?>
<ds:datastoreItem xmlns:ds="http://schemas.openxmlformats.org/officeDocument/2006/customXml" ds:itemID="{D0CCFC16-8103-4CB6-B88F-EE1292B42B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2022-08-15T09:43:35Z</dcterms:created>
  <dcterms:modified xsi:type="dcterms:W3CDTF">2022-08-15T09:44:53Z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